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Chitnee\cces\3.1.0\EHP2_validation\SCB\Logs\"/>
    </mc:Choice>
  </mc:AlternateContent>
  <xr:revisionPtr revIDLastSave="0" documentId="13_ncr:1_{3E218B33-8CC1-406F-90AC-605AC98E748C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4" i="1"/>
  <c r="L13" i="1"/>
  <c r="L12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<sst xmlns="http://schemas.openxmlformats.org/spreadsheetml/2006/main" count="17" uniqueCount="14">
  <si>
    <t>S. No.</t>
  </si>
  <si>
    <t>MDMA Stream No.</t>
  </si>
  <si>
    <t>Source Memory</t>
  </si>
  <si>
    <t>Destination Memory</t>
  </si>
  <si>
    <t>DMA Count</t>
  </si>
  <si>
    <t>MSIZE</t>
  </si>
  <si>
    <t>Source Throughput in MB/s</t>
  </si>
  <si>
    <t>Destination Throughput in MB/s</t>
  </si>
  <si>
    <t>L1</t>
  </si>
  <si>
    <t>L3</t>
  </si>
  <si>
    <t>CCLK</t>
  </si>
  <si>
    <t>1 GHz</t>
  </si>
  <si>
    <t>DCLK</t>
  </si>
  <si>
    <t>900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</si>
</sst>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SMSIZE32_MDMA3</c:v>
          </c:tx>
          <c:spPr>
            <a:ln w="28575" cap="rnd">
              <a:solidFill>
                <a:schemeClr val="accent5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val>
            <c:numRef>
              <c:f>Sheet1!$I$42:$I$51</c:f>
              <c:numCache>
                <c:formatCode>0.00</c:formatCode>
                <c:ptCount val="10"/>
                <c:pt idx="0">
                  <c:v>280.70175999999998</c:v>
                </c:pt>
                <c:pt idx="1">
                  <c:v>507.93651199999999</c:v>
                </c:pt>
                <c:pt idx="2">
                  <c:v>901.40844800000002</c:v>
                </c:pt>
                <c:pt idx="3">
                  <c:v>1422.2222079999999</c:v>
                </c:pt>
                <c:pt idx="4">
                  <c:v>2015.7479679999999</c:v>
                </c:pt>
                <c:pt idx="5">
                  <c:v>2560</c:v>
                </c:pt>
                <c:pt idx="6">
                  <c:v>2959.5376639999999</c:v>
                </c:pt>
                <c:pt idx="7">
                  <c:v>3185.07008</c:v>
                </c:pt>
                <c:pt idx="8">
                  <c:v>3338.22336</c:v>
                </c:pt>
                <c:pt idx="9">
                  <c:v>3413.3332479999999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F6-4B5B-9743-5E3A4234E9CA}"/>
            </c:ext>
          </c:extLst>
        </c:ser>
        <c:ser>
          <c:idx val="1"/>
          <c:order val="1"/>
          <c:tx>
            <c:v>SMSIZE16_MDMA3</c:v>
          </c:tx>
          <c:spPr>
            <a:ln w="28575" cap="rnd">
              <a:solidFill>
                <a:schemeClr val="accent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val>
            <c:numRef>
              <c:f>Sheet1!$I$52:$I$61</c:f>
              <c:numCache>
                <c:formatCode>0.00</c:formatCode>
                <c:ptCount val="10"/>
                <c:pt idx="0">
                  <c:v>271.18643200000002</c:v>
                </c:pt>
                <c:pt idx="1">
                  <c:v>500</c:v>
                </c:pt>
                <c:pt idx="2">
                  <c:v>853.33331199999998</c:v>
                </c:pt>
                <c:pt idx="3">
                  <c:v>1319.5875840000001</c:v>
                </c:pt>
                <c:pt idx="4">
                  <c:v>1438.2022400000001</c:v>
                </c:pt>
                <c:pt idx="5">
                  <c:v>2151.2604160000001</c:v>
                </c:pt>
                <c:pt idx="6">
                  <c:v>2528.395008</c:v>
                </c:pt>
                <c:pt idx="7">
                  <c:v>2500.6105600000001</c:v>
                </c:pt>
                <c:pt idx="8">
                  <c:v>2700.0657919999999</c:v>
                </c:pt>
                <c:pt idx="9">
                  <c:v>2727.9388159999999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F6-4B5B-9743-5E3A4234E9CA}"/>
            </c:ext>
          </c:extLst>
        </c:ser>
        <c:ser>
          <c:idx val="2"/>
          <c:order val="2"/>
          <c:tx>
            <c:v>SMSIZE8_MDMA3</c:v>
          </c:tx>
          <c:spPr>
            <a:ln w="28575" cap="rnd">
              <a:solidFill>
                <a:schemeClr val="accent1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val>
            <c:numRef>
              <c:f>Sheet1!$I$62:$I$71</c:f>
              <c:numCache>
                <c:formatCode>0.00</c:formatCode>
                <c:ptCount val="10"/>
                <c:pt idx="0">
                  <c:v>250</c:v>
                </c:pt>
                <c:pt idx="1">
                  <c:v>432.43244800000002</c:v>
                </c:pt>
                <c:pt idx="2">
                  <c:v>666.66668800000002</c:v>
                </c:pt>
                <c:pt idx="3">
                  <c:v>914.28569600000003</c:v>
                </c:pt>
                <c:pt idx="4">
                  <c:v>1122.8070399999999</c:v>
                </c:pt>
                <c:pt idx="5">
                  <c:v>1267.32672</c:v>
                </c:pt>
                <c:pt idx="6">
                  <c:v>1354.497408</c:v>
                </c:pt>
                <c:pt idx="7">
                  <c:v>1407.5601919999999</c:v>
                </c:pt>
                <c:pt idx="8">
                  <c:v>1270.0775679999999</c:v>
                </c:pt>
                <c:pt idx="9">
                  <c:v>1214.3491839999999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F6-4B5B-9743-5E3A4234E9CA}"/>
            </c:ext>
          </c:extLst>
        </c:ser>
        <c:ser>
          <c:idx val="3"/>
          <c:order val="3"/>
          <c:tx>
            <c:v>SMSIZE4_MDMA3</c:v>
          </c:tx>
          <c:spPr>
            <a:ln w="28575" cap="rnd">
              <a:solidFill>
                <a:schemeClr val="accent2">
                  <a:lumMod val="60000"/>
                </a:schemeClr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val>
            <c:numRef>
              <c:f>Sheet1!$I$72:$I$81</c:f>
              <c:numCache>
                <c:formatCode>0.00</c:formatCode>
                <c:ptCount val="10"/>
                <c:pt idx="0">
                  <c:v>210.52632</c:v>
                </c:pt>
                <c:pt idx="1">
                  <c:v>326.53062399999999</c:v>
                </c:pt>
                <c:pt idx="2">
                  <c:v>453.90070400000002</c:v>
                </c:pt>
                <c:pt idx="3">
                  <c:v>561.40351999999996</c:v>
                </c:pt>
                <c:pt idx="4">
                  <c:v>635.23571200000004</c:v>
                </c:pt>
                <c:pt idx="5">
                  <c:v>682.66668800000002</c:v>
                </c:pt>
                <c:pt idx="6">
                  <c:v>691.42470400000002</c:v>
                </c:pt>
                <c:pt idx="7">
                  <c:v>684.72083199999997</c:v>
                </c:pt>
                <c:pt idx="8">
                  <c:v>698.26118399999996</c:v>
                </c:pt>
                <c:pt idx="9">
                  <c:v>696.59865600000001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F6-4B5B-9743-5E3A4234E9CA}"/>
            </c:ext>
          </c:extLst>
        </c:ser>
        <c:ser>
          <c:idx val="4"/>
          <c:order val="4"/>
          <c:tx>
            <c:v>SMSIZE32_MDMA0</c:v>
          </c:tx>
          <c:spPr>
            <a:ln w="28575" cap="rnd">
              <a:solidFill>
                <a:schemeClr val="accent1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cat>
            <c:numRef>
              <c:f>Sheet1!$L$6:$L$15</c:f>
              <c:numCache>
                <c:formatCode>General</c:formatCode>
                <c:ptCount val="10"/>
                <c:pt idx="0">
                  <c:v>32</c:v>
                </c:pt>
                <c:pt idx="1">
                  <c:v>64</c:v>
                </c:pt>
                <c:pt idx="2">
                  <c:v>128</c:v>
                </c:pt>
                <c:pt idx="3">
                  <c:v>256</c:v>
                </c:pt>
                <c:pt idx="4">
                  <c:v>512</c:v>
                </c:pt>
                <c:pt idx="5">
                  <c:v>1024</c:v>
                </c:pt>
                <c:pt idx="6">
                  <c:v>2048</c:v>
                </c:pt>
                <c:pt idx="7">
                  <c:v>4096</c:v>
                </c:pt>
                <c:pt idx="8">
                  <c:v>8192</c:v>
                </c:pt>
                <c:pt idx="9">
                  <c:v>16384</c:v>
                </c:pt>
              </c:numCache>
            </c:numRef>
          </c:cat>
          <c:val>
            <c:numRef>
              <c:f>Sheet1!$I$2:$I$11</c:f>
              <c:numCache>
                <c:formatCode>0.00</c:formatCode>
                <c:ptCount val="10"/>
                <c:pt idx="0">
                  <c:v>242.42424</c:v>
                </c:pt>
                <c:pt idx="1">
                  <c:v>432.43244800000002</c:v>
                </c:pt>
                <c:pt idx="2">
                  <c:v>711.11110399999995</c:v>
                </c:pt>
                <c:pt idx="3">
                  <c:v>984.61536000000001</c:v>
                </c:pt>
                <c:pt idx="4">
                  <c:v>1376.3440639999999</c:v>
                </c:pt>
                <c:pt idx="5">
                  <c:v>1590.0620799999999</c:v>
                </c:pt>
                <c:pt idx="6">
                  <c:v>1771.6262400000001</c:v>
                </c:pt>
                <c:pt idx="7">
                  <c:v>1878.8990719999999</c:v>
                </c:pt>
                <c:pt idx="8">
                  <c:v>1944.919296</c:v>
                </c:pt>
                <c:pt idx="9">
                  <c:v>1968.284416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F6-4B5B-9743-5E3A4234E9CA}"/>
            </c:ext>
          </c:extLst>
        </c:ser>
        <c:ser>
          <c:idx val="5"/>
          <c:order val="5"/>
          <c:tx>
            <c:v>SMSIZE16_MDMA0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val>
            <c:numRef>
              <c:f>Sheet1!$I$12:$I$21</c:f>
              <c:numCache>
                <c:formatCode>0.00</c:formatCode>
                <c:ptCount val="10"/>
                <c:pt idx="0">
                  <c:v>242.42424</c:v>
                </c:pt>
                <c:pt idx="1">
                  <c:v>438.35615999999999</c:v>
                </c:pt>
                <c:pt idx="2">
                  <c:v>719.10112000000004</c:v>
                </c:pt>
                <c:pt idx="3">
                  <c:v>1000</c:v>
                </c:pt>
                <c:pt idx="4">
                  <c:v>1383.7838079999999</c:v>
                </c:pt>
                <c:pt idx="5">
                  <c:v>1600</c:v>
                </c:pt>
                <c:pt idx="6">
                  <c:v>1783.972096</c:v>
                </c:pt>
                <c:pt idx="7">
                  <c:v>1873.7419520000001</c:v>
                </c:pt>
                <c:pt idx="8">
                  <c:v>1838.4200960000001</c:v>
                </c:pt>
                <c:pt idx="9">
                  <c:v>1781.256832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F6-4B5B-9743-5E3A4234E9CA}"/>
            </c:ext>
          </c:extLst>
        </c:ser>
        <c:ser>
          <c:idx val="6"/>
          <c:order val="6"/>
          <c:tx>
            <c:v>SMSIZE8_MDMA0</c:v>
          </c:tx>
          <c:spPr>
            <a:ln w="28575" cap="rnd">
              <a:solidFill>
                <a:schemeClr val="accent3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val>
            <c:numRef>
              <c:f>Sheet1!$I$22:$I$31</c:f>
              <c:numCache>
                <c:formatCode>0.00</c:formatCode>
                <c:ptCount val="10"/>
                <c:pt idx="0">
                  <c:v>238.80596800000001</c:v>
                </c:pt>
                <c:pt idx="1">
                  <c:v>400</c:v>
                </c:pt>
                <c:pt idx="2">
                  <c:v>592.59257600000001</c:v>
                </c:pt>
                <c:pt idx="3">
                  <c:v>780.48780799999997</c:v>
                </c:pt>
                <c:pt idx="4">
                  <c:v>904.59366399999999</c:v>
                </c:pt>
                <c:pt idx="5">
                  <c:v>1024</c:v>
                </c:pt>
                <c:pt idx="6">
                  <c:v>1061.1399039999999</c:v>
                </c:pt>
                <c:pt idx="7">
                  <c:v>1107.625728</c:v>
                </c:pt>
                <c:pt idx="8">
                  <c:v>1120.043776</c:v>
                </c:pt>
                <c:pt idx="9">
                  <c:v>1160.99776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FF6-4B5B-9743-5E3A4234E9CA}"/>
            </c:ext>
          </c:extLst>
        </c:ser>
        <c:ser>
          <c:idx val="7"/>
          <c:order val="7"/>
          <c:tx>
            <c:v>SMSIZE4_MDMA0</c:v>
          </c:tx>
          <c:spPr>
            <a:ln w="28575" cap="rnd">
              <a:solidFill>
                <a:schemeClr val="accent4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val>
            <c:numRef>
              <c:f>Sheet1!$I$32:$I$41</c:f>
              <c:numCache>
                <c:formatCode>0.00</c:formatCode>
                <c:ptCount val="10"/>
                <c:pt idx="0">
                  <c:v>205.128208</c:v>
                </c:pt>
                <c:pt idx="1">
                  <c:v>313.725504</c:v>
                </c:pt>
                <c:pt idx="2">
                  <c:v>426.66665599999999</c:v>
                </c:pt>
                <c:pt idx="3">
                  <c:v>520.32521599999995</c:v>
                </c:pt>
                <c:pt idx="4">
                  <c:v>570.15590399999996</c:v>
                </c:pt>
                <c:pt idx="5">
                  <c:v>622.87103999999999</c:v>
                </c:pt>
                <c:pt idx="6">
                  <c:v>622.49241600000005</c:v>
                </c:pt>
                <c:pt idx="7">
                  <c:v>639.00153599999999</c:v>
                </c:pt>
                <c:pt idx="8">
                  <c:v>629.96</c:v>
                </c:pt>
                <c:pt idx="9">
                  <c:v>631.46534399999996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F6-4B5B-9743-5E3A4234E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197984"/>
        <c:axId val="600197000"/>
      </c:lineChart>
      <c:catAx>
        <c:axId val="600197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>
                    <a:solidFill>
                      <a:schemeClr val="tx1"/>
                    </a:solidFill>
                  </a:rPr>
                  <a:t>Work unit size in bytes</a:t>
                </a:r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197000"/>
        <c:crosses val="autoZero"/>
        <c:auto val="1"/>
        <c:lblAlgn val="ctr"/>
        <c:lblOffset val="100"/>
        <c:noMultiLvlLbl val="0"/>
      </c:catAx>
      <c:valAx>
        <c:axId val="60019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 baseline="0">
                    <a:solidFill>
                      <a:schemeClr val="tx1"/>
                    </a:solidFill>
                  </a:rPr>
                  <a:t>Throughput in MB/s</a:t>
                </a:r>
              </a:p>
            </c:rich>
          </c:tx>
          <c:layout>
            <c:manualLayout>
              <c:xMode val="edge"/>
              <c:yMode val="edge"/>
              <c:x val="6.6317626527050616E-2"/>
              <c:y val="7.5127975118007992E-2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  <a:prstDash val="solid"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1979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22860</xdr:colOff>
      <xdr:row>16</xdr:row>
      <xdr:rowOff>45720</xdr:rowOff>
    </xdr:from>
    <xdr:to>
      <xdr:col>22</xdr:col>
      <xdr:colOff>175260</xdr:colOff>
      <xdr:row>42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tabSelected="1" topLeftCell="E13" workbookViewId="0">
      <selection activeCell="I2" sqref="I2"/>
    </sheetView>
  </sheetViews>
  <sheetFormatPr defaultColWidth="9.3125" defaultRowHeight="14.4" x14ac:dyDescent="0.55000000000000004"/>
  <cols>
    <col min="1" max="1" width="9.83984375" style="5" customWidth="1"/>
    <col min="2" max="2" width="11.3125" style="5" customWidth="1"/>
    <col min="3" max="3" width="11.47265625" style="5" customWidth="1"/>
    <col min="4" max="4" width="12.47265625" style="5" customWidth="1"/>
    <col min="5" max="5" width="9.1015625" style="5" customWidth="1"/>
    <col min="6" max="6" width="9.3125" style="5" customWidth="1"/>
    <col min="7" max="7" width="11.68359375" style="5" customWidth="1"/>
    <col min="8" max="9" width="12" style="5" customWidth="1"/>
    <col min="10" max="31" width="9.3125" style="5" customWidth="1"/>
    <col min="32" max="16384" width="9.3125" style="5"/>
  </cols>
  <sheetData>
    <row r="1" spans="1:12" ht="43.95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</row>
    <row r="2" spans="1:12" x14ac:dyDescent="0.55000000000000004">
      <c r="A2" s="6">
        <v>1</v>
      </c>
      <c r="B2" s="7">
        <v>0</v>
      </c>
      <c r="C2" s="10" t="s">
        <v>8</v>
      </c>
      <c r="D2" s="7" t="s">
        <v>9</v>
      </c>
      <c r="E2" s="4">
        <v>1</v>
      </c>
      <c r="F2" s="4">
        <v>32</v>
      </c>
      <c r="G2" s="2">
        <v>666.66668800000002</v>
      </c>
      <c r="H2" s="2">
        <v>242.42424</v>
      </c>
      <c r="I2" s="2">
        <v>242.42424</v>
      </c>
      <c r="K2" s="3" t="s">
        <v>10</v>
      </c>
      <c r="L2" s="5" t="s">
        <v>11</v>
      </c>
    </row>
    <row r="3" spans="1:12" x14ac:dyDescent="0.55000000000000004">
      <c r="A3" s="6">
        <v>2</v>
      </c>
      <c r="B3" s="8"/>
      <c r="C3" s="8"/>
      <c r="D3" s="8"/>
      <c r="E3" s="4">
        <v>2</v>
      </c>
      <c r="F3" s="4">
        <v>32</v>
      </c>
      <c r="G3" s="2">
        <v>1000</v>
      </c>
      <c r="H3" s="2">
        <v>432.43244800000002</v>
      </c>
      <c r="I3" s="2">
        <v>432.43244800000002</v>
      </c>
      <c r="K3" s="3" t="s">
        <v>12</v>
      </c>
      <c r="L3" s="5" t="s">
        <v>13</v>
      </c>
    </row>
    <row r="4" spans="1:12" x14ac:dyDescent="0.55000000000000004">
      <c r="A4" s="6">
        <v>3</v>
      </c>
      <c r="B4" s="8"/>
      <c r="C4" s="8"/>
      <c r="D4" s="8"/>
      <c r="E4" s="4">
        <v>4</v>
      </c>
      <c r="F4" s="4">
        <v>32</v>
      </c>
      <c r="G4" s="2">
        <v>1333.333376</v>
      </c>
      <c r="H4" s="2">
        <v>711.11110399999995</v>
      </c>
      <c r="I4" s="2">
        <v>711.11110399999995</v>
      </c>
    </row>
    <row r="5" spans="1:12" x14ac:dyDescent="0.55000000000000004">
      <c r="A5" s="6">
        <v>4</v>
      </c>
      <c r="B5" s="8"/>
      <c r="C5" s="8"/>
      <c r="D5" s="8"/>
      <c r="E5" s="4">
        <v>8</v>
      </c>
      <c r="F5" s="4">
        <v>32</v>
      </c>
      <c r="G5" s="2">
        <v>1600</v>
      </c>
      <c r="H5" s="2">
        <v>984.61536000000001</v>
      </c>
      <c r="I5" s="2">
        <v>984.61536000000001</v>
      </c>
    </row>
    <row r="6" spans="1:12" x14ac:dyDescent="0.55000000000000004">
      <c r="A6" s="6">
        <v>5</v>
      </c>
      <c r="B6" s="8"/>
      <c r="C6" s="8"/>
      <c r="D6" s="8"/>
      <c r="E6" s="4">
        <v>16</v>
      </c>
      <c r="F6" s="4">
        <v>32</v>
      </c>
      <c r="G6" s="2">
        <v>1777.7777920000001</v>
      </c>
      <c r="H6" s="2">
        <v>1376.3440639999999</v>
      </c>
      <c r="I6" s="2">
        <v>1376.3440639999999</v>
      </c>
      <c r="K6" s="4">
        <v>1</v>
      </c>
      <c r="L6" s="5">
        <f t="shared" ref="L6:L15" si="0">K6*32</f>
        <v>32</v>
      </c>
    </row>
    <row r="7" spans="1:12" x14ac:dyDescent="0.55000000000000004">
      <c r="A7" s="6">
        <v>6</v>
      </c>
      <c r="B7" s="8"/>
      <c r="C7" s="8"/>
      <c r="D7" s="8"/>
      <c r="E7" s="4">
        <v>32</v>
      </c>
      <c r="F7" s="4">
        <v>32</v>
      </c>
      <c r="G7" s="2">
        <v>1882.3528960000001</v>
      </c>
      <c r="H7" s="2">
        <v>1590.0620799999999</v>
      </c>
      <c r="I7" s="2">
        <v>1590.0620799999999</v>
      </c>
      <c r="K7" s="4">
        <v>2</v>
      </c>
      <c r="L7" s="5">
        <f t="shared" si="0"/>
        <v>64</v>
      </c>
    </row>
    <row r="8" spans="1:12" x14ac:dyDescent="0.55000000000000004">
      <c r="A8" s="6">
        <v>7</v>
      </c>
      <c r="B8" s="8"/>
      <c r="C8" s="8"/>
      <c r="D8" s="8"/>
      <c r="E8" s="4">
        <v>64</v>
      </c>
      <c r="F8" s="4">
        <v>32</v>
      </c>
      <c r="G8" s="2">
        <v>1939.39392</v>
      </c>
      <c r="H8" s="2">
        <v>1771.6262400000001</v>
      </c>
      <c r="I8" s="2">
        <v>1771.6262400000001</v>
      </c>
      <c r="K8" s="4">
        <v>4</v>
      </c>
      <c r="L8" s="5">
        <f t="shared" si="0"/>
        <v>128</v>
      </c>
    </row>
    <row r="9" spans="1:12" x14ac:dyDescent="0.55000000000000004">
      <c r="A9" s="6">
        <v>8</v>
      </c>
      <c r="B9" s="8"/>
      <c r="C9" s="8"/>
      <c r="D9" s="8"/>
      <c r="E9" s="4">
        <v>128</v>
      </c>
      <c r="F9" s="4">
        <v>32</v>
      </c>
      <c r="G9" s="2">
        <v>1969.23072</v>
      </c>
      <c r="H9" s="2">
        <v>1878.8990719999999</v>
      </c>
      <c r="I9" s="2">
        <v>1878.8990719999999</v>
      </c>
      <c r="K9" s="4">
        <v>8</v>
      </c>
      <c r="L9" s="5">
        <f t="shared" si="0"/>
        <v>256</v>
      </c>
    </row>
    <row r="10" spans="1:12" x14ac:dyDescent="0.55000000000000004">
      <c r="A10" s="6">
        <v>9</v>
      </c>
      <c r="B10" s="8"/>
      <c r="C10" s="8"/>
      <c r="D10" s="8"/>
      <c r="E10" s="4">
        <v>256</v>
      </c>
      <c r="F10" s="4">
        <v>32</v>
      </c>
      <c r="G10" s="2">
        <v>1984.496128</v>
      </c>
      <c r="H10" s="2">
        <v>1944.919296</v>
      </c>
      <c r="I10" s="2">
        <v>1944.919296</v>
      </c>
      <c r="K10" s="4">
        <v>16</v>
      </c>
      <c r="L10" s="5">
        <f t="shared" si="0"/>
        <v>512</v>
      </c>
    </row>
    <row r="11" spans="1:12" x14ac:dyDescent="0.55000000000000004">
      <c r="A11" s="6">
        <v>10</v>
      </c>
      <c r="B11" s="8"/>
      <c r="C11" s="8"/>
      <c r="D11" s="8"/>
      <c r="E11" s="4">
        <v>512</v>
      </c>
      <c r="F11" s="4">
        <v>32</v>
      </c>
      <c r="G11" s="2">
        <v>1992.217856</v>
      </c>
      <c r="H11" s="2">
        <v>1968.284416</v>
      </c>
      <c r="I11" s="2">
        <v>1968.284416</v>
      </c>
      <c r="K11" s="4">
        <v>32</v>
      </c>
      <c r="L11" s="5">
        <f t="shared" si="0"/>
        <v>1024</v>
      </c>
    </row>
    <row r="12" spans="1:12" x14ac:dyDescent="0.55000000000000004">
      <c r="A12" s="6">
        <v>11</v>
      </c>
      <c r="B12" s="8"/>
      <c r="C12" s="8"/>
      <c r="D12" s="8"/>
      <c r="E12" s="4">
        <v>1</v>
      </c>
      <c r="F12" s="4">
        <v>16</v>
      </c>
      <c r="G12" s="2">
        <v>666.66668800000002</v>
      </c>
      <c r="H12" s="2">
        <v>242.42424</v>
      </c>
      <c r="I12" s="2">
        <v>242.42424</v>
      </c>
      <c r="K12" s="4">
        <v>64</v>
      </c>
      <c r="L12" s="5">
        <f t="shared" si="0"/>
        <v>2048</v>
      </c>
    </row>
    <row r="13" spans="1:12" x14ac:dyDescent="0.55000000000000004">
      <c r="A13" s="6">
        <v>12</v>
      </c>
      <c r="B13" s="8"/>
      <c r="C13" s="8"/>
      <c r="D13" s="8"/>
      <c r="E13" s="4">
        <v>2</v>
      </c>
      <c r="F13" s="4">
        <v>16</v>
      </c>
      <c r="G13" s="2">
        <v>1000</v>
      </c>
      <c r="H13" s="2">
        <v>438.35615999999999</v>
      </c>
      <c r="I13" s="2">
        <v>438.35615999999999</v>
      </c>
      <c r="K13" s="4">
        <v>128</v>
      </c>
      <c r="L13" s="5">
        <f t="shared" si="0"/>
        <v>4096</v>
      </c>
    </row>
    <row r="14" spans="1:12" x14ac:dyDescent="0.55000000000000004">
      <c r="A14" s="6">
        <v>13</v>
      </c>
      <c r="B14" s="8"/>
      <c r="C14" s="8"/>
      <c r="D14" s="8"/>
      <c r="E14" s="4">
        <v>4</v>
      </c>
      <c r="F14" s="4">
        <v>16</v>
      </c>
      <c r="G14" s="2">
        <v>1333.333376</v>
      </c>
      <c r="H14" s="2">
        <v>719.10112000000004</v>
      </c>
      <c r="I14" s="2">
        <v>719.10112000000004</v>
      </c>
      <c r="K14" s="4">
        <v>256</v>
      </c>
      <c r="L14" s="5">
        <f t="shared" si="0"/>
        <v>8192</v>
      </c>
    </row>
    <row r="15" spans="1:12" x14ac:dyDescent="0.55000000000000004">
      <c r="A15" s="6">
        <v>14</v>
      </c>
      <c r="B15" s="8"/>
      <c r="C15" s="8"/>
      <c r="D15" s="8"/>
      <c r="E15" s="4">
        <v>8</v>
      </c>
      <c r="F15" s="4">
        <v>16</v>
      </c>
      <c r="G15" s="2">
        <v>1600</v>
      </c>
      <c r="H15" s="2">
        <v>1000</v>
      </c>
      <c r="I15" s="2">
        <v>1000</v>
      </c>
      <c r="K15" s="4">
        <v>512</v>
      </c>
      <c r="L15" s="5">
        <f t="shared" si="0"/>
        <v>16384</v>
      </c>
    </row>
    <row r="16" spans="1:12" x14ac:dyDescent="0.55000000000000004">
      <c r="A16" s="6">
        <v>15</v>
      </c>
      <c r="B16" s="8"/>
      <c r="C16" s="8"/>
      <c r="D16" s="8"/>
      <c r="E16" s="4">
        <v>16</v>
      </c>
      <c r="F16" s="4">
        <v>16</v>
      </c>
      <c r="G16" s="2">
        <v>1777.7777920000001</v>
      </c>
      <c r="H16" s="2">
        <v>1383.7838079999999</v>
      </c>
      <c r="I16" s="2">
        <v>1383.7838079999999</v>
      </c>
    </row>
    <row r="17" spans="1:9" x14ac:dyDescent="0.55000000000000004">
      <c r="A17" s="6">
        <v>16</v>
      </c>
      <c r="B17" s="8"/>
      <c r="C17" s="8"/>
      <c r="D17" s="8"/>
      <c r="E17" s="4">
        <v>32</v>
      </c>
      <c r="F17" s="4">
        <v>16</v>
      </c>
      <c r="G17" s="2">
        <v>1882.3528960000001</v>
      </c>
      <c r="H17" s="2">
        <v>1600</v>
      </c>
      <c r="I17" s="2">
        <v>1600</v>
      </c>
    </row>
    <row r="18" spans="1:9" x14ac:dyDescent="0.55000000000000004">
      <c r="A18" s="6">
        <v>17</v>
      </c>
      <c r="B18" s="8"/>
      <c r="C18" s="8"/>
      <c r="D18" s="8"/>
      <c r="E18" s="4">
        <v>64</v>
      </c>
      <c r="F18" s="4">
        <v>16</v>
      </c>
      <c r="G18" s="2">
        <v>1939.39392</v>
      </c>
      <c r="H18" s="2">
        <v>1783.972096</v>
      </c>
      <c r="I18" s="2">
        <v>1783.972096</v>
      </c>
    </row>
    <row r="19" spans="1:9" x14ac:dyDescent="0.55000000000000004">
      <c r="A19" s="6">
        <v>18</v>
      </c>
      <c r="B19" s="8"/>
      <c r="C19" s="8"/>
      <c r="D19" s="8"/>
      <c r="E19" s="4">
        <v>128</v>
      </c>
      <c r="F19" s="4">
        <v>16</v>
      </c>
      <c r="G19" s="2">
        <v>1965.451008</v>
      </c>
      <c r="H19" s="2">
        <v>1873.7419520000001</v>
      </c>
      <c r="I19" s="2">
        <v>1873.7419520000001</v>
      </c>
    </row>
    <row r="20" spans="1:9" x14ac:dyDescent="0.55000000000000004">
      <c r="A20" s="6">
        <v>19</v>
      </c>
      <c r="B20" s="8"/>
      <c r="C20" s="8"/>
      <c r="D20" s="8"/>
      <c r="E20" s="4">
        <v>256</v>
      </c>
      <c r="F20" s="4">
        <v>16</v>
      </c>
      <c r="G20" s="2">
        <v>1881.4882560000001</v>
      </c>
      <c r="H20" s="2">
        <v>1838.4200960000001</v>
      </c>
      <c r="I20" s="2">
        <v>1838.4200960000001</v>
      </c>
    </row>
    <row r="21" spans="1:9" x14ac:dyDescent="0.55000000000000004">
      <c r="A21" s="6">
        <v>20</v>
      </c>
      <c r="B21" s="8"/>
      <c r="C21" s="8"/>
      <c r="D21" s="8"/>
      <c r="E21" s="4">
        <v>512</v>
      </c>
      <c r="F21" s="4">
        <v>16</v>
      </c>
      <c r="G21" s="2">
        <v>1801.23136</v>
      </c>
      <c r="H21" s="2">
        <v>1781.256832</v>
      </c>
      <c r="I21" s="2">
        <v>1781.256832</v>
      </c>
    </row>
    <row r="22" spans="1:9" x14ac:dyDescent="0.55000000000000004">
      <c r="A22" s="6">
        <v>21</v>
      </c>
      <c r="B22" s="8"/>
      <c r="C22" s="8"/>
      <c r="D22" s="8"/>
      <c r="E22" s="4">
        <v>1</v>
      </c>
      <c r="F22" s="4">
        <v>8</v>
      </c>
      <c r="G22" s="2">
        <v>592.59257600000001</v>
      </c>
      <c r="H22" s="2">
        <v>238.80596800000001</v>
      </c>
      <c r="I22" s="2">
        <v>238.80596800000001</v>
      </c>
    </row>
    <row r="23" spans="1:9" x14ac:dyDescent="0.55000000000000004">
      <c r="A23" s="6">
        <v>22</v>
      </c>
      <c r="B23" s="8"/>
      <c r="C23" s="8"/>
      <c r="D23" s="8"/>
      <c r="E23" s="4">
        <v>2</v>
      </c>
      <c r="F23" s="4">
        <v>8</v>
      </c>
      <c r="G23" s="2">
        <v>864.86489600000004</v>
      </c>
      <c r="H23" s="2">
        <v>400</v>
      </c>
      <c r="I23" s="2">
        <v>400</v>
      </c>
    </row>
    <row r="24" spans="1:9" x14ac:dyDescent="0.55000000000000004">
      <c r="A24" s="6">
        <v>23</v>
      </c>
      <c r="B24" s="8"/>
      <c r="C24" s="8"/>
      <c r="D24" s="8"/>
      <c r="E24" s="4">
        <v>4</v>
      </c>
      <c r="F24" s="4">
        <v>8</v>
      </c>
      <c r="G24" s="2">
        <v>1122.8070399999999</v>
      </c>
      <c r="H24" s="2">
        <v>592.59257600000001</v>
      </c>
      <c r="I24" s="2">
        <v>592.59257600000001</v>
      </c>
    </row>
    <row r="25" spans="1:9" x14ac:dyDescent="0.55000000000000004">
      <c r="A25" s="6">
        <v>24</v>
      </c>
      <c r="B25" s="8"/>
      <c r="C25" s="8"/>
      <c r="D25" s="8"/>
      <c r="E25" s="4">
        <v>8</v>
      </c>
      <c r="F25" s="4">
        <v>8</v>
      </c>
      <c r="G25" s="2">
        <v>1254.902016</v>
      </c>
      <c r="H25" s="2">
        <v>780.48780799999997</v>
      </c>
      <c r="I25" s="2">
        <v>780.48780799999997</v>
      </c>
    </row>
    <row r="26" spans="1:9" x14ac:dyDescent="0.55000000000000004">
      <c r="A26" s="6">
        <v>25</v>
      </c>
      <c r="B26" s="8"/>
      <c r="C26" s="8"/>
      <c r="D26" s="8"/>
      <c r="E26" s="4">
        <v>16</v>
      </c>
      <c r="F26" s="4">
        <v>8</v>
      </c>
      <c r="G26" s="2">
        <v>1196.261632</v>
      </c>
      <c r="H26" s="2">
        <v>904.59366399999999</v>
      </c>
      <c r="I26" s="2">
        <v>904.59366399999999</v>
      </c>
    </row>
    <row r="27" spans="1:9" x14ac:dyDescent="0.55000000000000004">
      <c r="A27" s="6">
        <v>26</v>
      </c>
      <c r="B27" s="8"/>
      <c r="C27" s="8"/>
      <c r="D27" s="8"/>
      <c r="E27" s="4">
        <v>32</v>
      </c>
      <c r="F27" s="4">
        <v>8</v>
      </c>
      <c r="G27" s="2">
        <v>1168.94976</v>
      </c>
      <c r="H27" s="2">
        <v>1024</v>
      </c>
      <c r="I27" s="2">
        <v>1024</v>
      </c>
    </row>
    <row r="28" spans="1:9" x14ac:dyDescent="0.55000000000000004">
      <c r="A28" s="6">
        <v>27</v>
      </c>
      <c r="B28" s="8"/>
      <c r="C28" s="8"/>
      <c r="D28" s="8"/>
      <c r="E28" s="4">
        <v>64</v>
      </c>
      <c r="F28" s="4">
        <v>8</v>
      </c>
      <c r="G28" s="2">
        <v>1133.997824</v>
      </c>
      <c r="H28" s="2">
        <v>1061.1399039999999</v>
      </c>
      <c r="I28" s="2">
        <v>1061.1399039999999</v>
      </c>
    </row>
    <row r="29" spans="1:9" x14ac:dyDescent="0.55000000000000004">
      <c r="A29" s="6">
        <v>28</v>
      </c>
      <c r="B29" s="8"/>
      <c r="C29" s="8"/>
      <c r="D29" s="8"/>
      <c r="E29" s="4">
        <v>128</v>
      </c>
      <c r="F29" s="4">
        <v>8</v>
      </c>
      <c r="G29" s="2">
        <v>1147.98208</v>
      </c>
      <c r="H29" s="2">
        <v>1107.625728</v>
      </c>
      <c r="I29" s="2">
        <v>1107.625728</v>
      </c>
    </row>
    <row r="30" spans="1:9" x14ac:dyDescent="0.55000000000000004">
      <c r="A30" s="6">
        <v>29</v>
      </c>
      <c r="B30" s="8"/>
      <c r="C30" s="8"/>
      <c r="D30" s="8"/>
      <c r="E30" s="4">
        <v>256</v>
      </c>
      <c r="F30" s="4">
        <v>8</v>
      </c>
      <c r="G30" s="2">
        <v>1141.265024</v>
      </c>
      <c r="H30" s="2">
        <v>1120.043776</v>
      </c>
      <c r="I30" s="2">
        <v>1120.043776</v>
      </c>
    </row>
    <row r="31" spans="1:9" x14ac:dyDescent="0.55000000000000004">
      <c r="A31" s="6">
        <v>30</v>
      </c>
      <c r="B31" s="8"/>
      <c r="C31" s="8"/>
      <c r="D31" s="8"/>
      <c r="E31" s="4">
        <v>512</v>
      </c>
      <c r="F31" s="4">
        <v>8</v>
      </c>
      <c r="G31" s="2">
        <v>1172.2954239999999</v>
      </c>
      <c r="H31" s="2">
        <v>1160.99776</v>
      </c>
      <c r="I31" s="2">
        <v>1160.99776</v>
      </c>
    </row>
    <row r="32" spans="1:9" x14ac:dyDescent="0.55000000000000004">
      <c r="A32" s="6">
        <v>31</v>
      </c>
      <c r="B32" s="8"/>
      <c r="C32" s="8"/>
      <c r="D32" s="8"/>
      <c r="E32" s="4">
        <v>1</v>
      </c>
      <c r="F32" s="4">
        <v>4</v>
      </c>
      <c r="G32" s="2">
        <v>421.05264</v>
      </c>
      <c r="H32" s="2">
        <v>205.128208</v>
      </c>
      <c r="I32" s="2">
        <v>205.128208</v>
      </c>
    </row>
    <row r="33" spans="1:9" x14ac:dyDescent="0.55000000000000004">
      <c r="A33" s="6">
        <v>32</v>
      </c>
      <c r="B33" s="8"/>
      <c r="C33" s="8"/>
      <c r="D33" s="8"/>
      <c r="E33" s="4">
        <v>2</v>
      </c>
      <c r="F33" s="4">
        <v>4</v>
      </c>
      <c r="G33" s="2">
        <v>533.33334400000001</v>
      </c>
      <c r="H33" s="2">
        <v>313.725504</v>
      </c>
      <c r="I33" s="2">
        <v>313.725504</v>
      </c>
    </row>
    <row r="34" spans="1:9" x14ac:dyDescent="0.55000000000000004">
      <c r="A34" s="6">
        <v>33</v>
      </c>
      <c r="B34" s="8"/>
      <c r="C34" s="8"/>
      <c r="D34" s="8"/>
      <c r="E34" s="4">
        <v>4</v>
      </c>
      <c r="F34" s="4">
        <v>4</v>
      </c>
      <c r="G34" s="2">
        <v>621.35923200000002</v>
      </c>
      <c r="H34" s="2">
        <v>426.66665599999999</v>
      </c>
      <c r="I34" s="2">
        <v>426.66665599999999</v>
      </c>
    </row>
    <row r="35" spans="1:9" x14ac:dyDescent="0.55000000000000004">
      <c r="A35" s="6">
        <v>34</v>
      </c>
      <c r="B35" s="8"/>
      <c r="C35" s="8"/>
      <c r="D35" s="8"/>
      <c r="E35" s="4">
        <v>8</v>
      </c>
      <c r="F35" s="4">
        <v>4</v>
      </c>
      <c r="G35" s="2">
        <v>673.68422399999997</v>
      </c>
      <c r="H35" s="2">
        <v>520.32521599999995</v>
      </c>
      <c r="I35" s="2">
        <v>520.32521599999995</v>
      </c>
    </row>
    <row r="36" spans="1:9" x14ac:dyDescent="0.55000000000000004">
      <c r="A36" s="6">
        <v>35</v>
      </c>
      <c r="B36" s="8"/>
      <c r="C36" s="8"/>
      <c r="D36" s="8"/>
      <c r="E36" s="4">
        <v>16</v>
      </c>
      <c r="F36" s="4">
        <v>4</v>
      </c>
      <c r="G36" s="2">
        <v>703.29670399999998</v>
      </c>
      <c r="H36" s="2">
        <v>570.15590399999996</v>
      </c>
      <c r="I36" s="2">
        <v>570.15590399999996</v>
      </c>
    </row>
    <row r="37" spans="1:9" x14ac:dyDescent="0.55000000000000004">
      <c r="A37" s="6">
        <v>36</v>
      </c>
      <c r="B37" s="8"/>
      <c r="C37" s="8"/>
      <c r="D37" s="8"/>
      <c r="E37" s="4">
        <v>32</v>
      </c>
      <c r="F37" s="4">
        <v>4</v>
      </c>
      <c r="G37" s="2">
        <v>694.70828800000004</v>
      </c>
      <c r="H37" s="2">
        <v>622.87103999999999</v>
      </c>
      <c r="I37" s="2">
        <v>622.87103999999999</v>
      </c>
    </row>
    <row r="38" spans="1:9" x14ac:dyDescent="0.55000000000000004">
      <c r="A38" s="6">
        <v>37</v>
      </c>
      <c r="B38" s="8"/>
      <c r="C38" s="8"/>
      <c r="D38" s="8"/>
      <c r="E38" s="4">
        <v>64</v>
      </c>
      <c r="F38" s="4">
        <v>4</v>
      </c>
      <c r="G38" s="2">
        <v>655.56979200000001</v>
      </c>
      <c r="H38" s="2">
        <v>622.49241600000005</v>
      </c>
      <c r="I38" s="2">
        <v>622.49241600000005</v>
      </c>
    </row>
    <row r="39" spans="1:9" x14ac:dyDescent="0.55000000000000004">
      <c r="A39" s="6">
        <v>38</v>
      </c>
      <c r="B39" s="8"/>
      <c r="C39" s="8"/>
      <c r="D39" s="8"/>
      <c r="E39" s="4">
        <v>128</v>
      </c>
      <c r="F39" s="4">
        <v>4</v>
      </c>
      <c r="G39" s="2">
        <v>657.04204800000002</v>
      </c>
      <c r="H39" s="2">
        <v>639.00153599999999</v>
      </c>
      <c r="I39" s="2">
        <v>639.00153599999999</v>
      </c>
    </row>
    <row r="40" spans="1:9" x14ac:dyDescent="0.55000000000000004">
      <c r="A40" s="6">
        <v>39</v>
      </c>
      <c r="B40" s="8"/>
      <c r="C40" s="8"/>
      <c r="D40" s="8"/>
      <c r="E40" s="4">
        <v>256</v>
      </c>
      <c r="F40" s="4">
        <v>4</v>
      </c>
      <c r="G40" s="2">
        <v>638.20505600000001</v>
      </c>
      <c r="H40" s="2">
        <v>629.96</v>
      </c>
      <c r="I40" s="2">
        <v>629.96</v>
      </c>
    </row>
    <row r="41" spans="1:9" x14ac:dyDescent="0.55000000000000004">
      <c r="A41" s="6">
        <v>40</v>
      </c>
      <c r="B41" s="9"/>
      <c r="C41" s="8"/>
      <c r="D41" s="8"/>
      <c r="E41" s="4">
        <v>512</v>
      </c>
      <c r="F41" s="4">
        <v>4</v>
      </c>
      <c r="G41" s="2">
        <v>636.02483199999995</v>
      </c>
      <c r="H41" s="2">
        <v>631.46534399999996</v>
      </c>
      <c r="I41" s="2">
        <v>631.46534399999996</v>
      </c>
    </row>
    <row r="42" spans="1:9" x14ac:dyDescent="0.55000000000000004">
      <c r="A42" s="6">
        <v>41</v>
      </c>
      <c r="B42" s="7">
        <v>3</v>
      </c>
      <c r="C42" s="8"/>
      <c r="D42" s="8"/>
      <c r="E42" s="4">
        <v>1</v>
      </c>
      <c r="F42" s="4">
        <v>32</v>
      </c>
      <c r="G42" s="2">
        <v>800</v>
      </c>
      <c r="H42" s="2">
        <v>280.70175999999998</v>
      </c>
      <c r="I42" s="2">
        <v>280.70175999999998</v>
      </c>
    </row>
    <row r="43" spans="1:9" x14ac:dyDescent="0.55000000000000004">
      <c r="A43" s="6">
        <v>42</v>
      </c>
      <c r="B43" s="8"/>
      <c r="C43" s="8"/>
      <c r="D43" s="8"/>
      <c r="E43" s="4">
        <v>2</v>
      </c>
      <c r="F43" s="4">
        <v>32</v>
      </c>
      <c r="G43" s="2">
        <v>1333.333376</v>
      </c>
      <c r="H43" s="2">
        <v>507.93651199999999</v>
      </c>
      <c r="I43" s="2">
        <v>507.93651199999999</v>
      </c>
    </row>
    <row r="44" spans="1:9" x14ac:dyDescent="0.55000000000000004">
      <c r="A44" s="6">
        <v>43</v>
      </c>
      <c r="B44" s="8"/>
      <c r="C44" s="8"/>
      <c r="D44" s="8"/>
      <c r="E44" s="4">
        <v>4</v>
      </c>
      <c r="F44" s="4">
        <v>32</v>
      </c>
      <c r="G44" s="2">
        <v>2000</v>
      </c>
      <c r="H44" s="2">
        <v>901.40844800000002</v>
      </c>
      <c r="I44" s="2">
        <v>901.40844800000002</v>
      </c>
    </row>
    <row r="45" spans="1:9" x14ac:dyDescent="0.55000000000000004">
      <c r="A45" s="6">
        <v>44</v>
      </c>
      <c r="B45" s="8"/>
      <c r="C45" s="8"/>
      <c r="D45" s="8"/>
      <c r="E45" s="4">
        <v>8</v>
      </c>
      <c r="F45" s="4">
        <v>32</v>
      </c>
      <c r="G45" s="2">
        <v>2509.804032</v>
      </c>
      <c r="H45" s="2">
        <v>1422.2222079999999</v>
      </c>
      <c r="I45" s="2">
        <v>1422.2222079999999</v>
      </c>
    </row>
    <row r="46" spans="1:9" x14ac:dyDescent="0.55000000000000004">
      <c r="A46" s="6">
        <v>45</v>
      </c>
      <c r="B46" s="8"/>
      <c r="C46" s="8"/>
      <c r="D46" s="8"/>
      <c r="E46" s="4">
        <v>16</v>
      </c>
      <c r="F46" s="4">
        <v>32</v>
      </c>
      <c r="G46" s="2">
        <v>2909.0908159999999</v>
      </c>
      <c r="H46" s="2">
        <v>2015.7479679999999</v>
      </c>
      <c r="I46" s="2">
        <v>2015.7479679999999</v>
      </c>
    </row>
    <row r="47" spans="1:9" x14ac:dyDescent="0.55000000000000004">
      <c r="A47" s="6">
        <v>46</v>
      </c>
      <c r="B47" s="8"/>
      <c r="C47" s="8"/>
      <c r="D47" s="8"/>
      <c r="E47" s="4">
        <v>32</v>
      </c>
      <c r="F47" s="4">
        <v>32</v>
      </c>
      <c r="G47" s="2">
        <v>3180.1241599999998</v>
      </c>
      <c r="H47" s="2">
        <v>2560</v>
      </c>
      <c r="I47" s="2">
        <v>2560</v>
      </c>
    </row>
    <row r="48" spans="1:9" x14ac:dyDescent="0.55000000000000004">
      <c r="A48" s="6">
        <v>47</v>
      </c>
      <c r="B48" s="8"/>
      <c r="C48" s="8"/>
      <c r="D48" s="8"/>
      <c r="E48" s="4">
        <v>64</v>
      </c>
      <c r="F48" s="4">
        <v>32</v>
      </c>
      <c r="G48" s="2">
        <v>3324.6753279999998</v>
      </c>
      <c r="H48" s="2">
        <v>2959.5376639999999</v>
      </c>
      <c r="I48" s="2">
        <v>2959.5376639999999</v>
      </c>
    </row>
    <row r="49" spans="1:9" x14ac:dyDescent="0.55000000000000004">
      <c r="A49" s="6">
        <v>48</v>
      </c>
      <c r="B49" s="8"/>
      <c r="C49" s="8"/>
      <c r="D49" s="8"/>
      <c r="E49" s="4">
        <v>128</v>
      </c>
      <c r="F49" s="4">
        <v>32</v>
      </c>
      <c r="G49" s="2">
        <v>3407.6538879999998</v>
      </c>
      <c r="H49" s="2">
        <v>3185.07008</v>
      </c>
      <c r="I49" s="2">
        <v>3185.07008</v>
      </c>
    </row>
    <row r="50" spans="1:9" x14ac:dyDescent="0.55000000000000004">
      <c r="A50" s="6">
        <v>49</v>
      </c>
      <c r="B50" s="8"/>
      <c r="C50" s="8"/>
      <c r="D50" s="8"/>
      <c r="E50" s="4">
        <v>256</v>
      </c>
      <c r="F50" s="4">
        <v>32</v>
      </c>
      <c r="G50" s="2">
        <v>3444.9116159999999</v>
      </c>
      <c r="H50" s="2">
        <v>3338.22336</v>
      </c>
      <c r="I50" s="2">
        <v>3338.22336</v>
      </c>
    </row>
    <row r="51" spans="1:9" x14ac:dyDescent="0.55000000000000004">
      <c r="A51" s="6">
        <v>50</v>
      </c>
      <c r="B51" s="8"/>
      <c r="C51" s="8"/>
      <c r="D51" s="8"/>
      <c r="E51" s="4">
        <v>512</v>
      </c>
      <c r="F51" s="4">
        <v>32</v>
      </c>
      <c r="G51" s="2">
        <v>3468.247296</v>
      </c>
      <c r="H51" s="2">
        <v>3413.3332479999999</v>
      </c>
      <c r="I51" s="2">
        <v>3413.3332479999999</v>
      </c>
    </row>
    <row r="52" spans="1:9" x14ac:dyDescent="0.55000000000000004">
      <c r="A52" s="6">
        <v>51</v>
      </c>
      <c r="B52" s="8"/>
      <c r="C52" s="8"/>
      <c r="D52" s="8"/>
      <c r="E52" s="4">
        <v>1</v>
      </c>
      <c r="F52" s="4">
        <v>16</v>
      </c>
      <c r="G52" s="2">
        <v>761.90476799999999</v>
      </c>
      <c r="H52" s="2">
        <v>271.18643200000002</v>
      </c>
      <c r="I52" s="2">
        <v>271.18643200000002</v>
      </c>
    </row>
    <row r="53" spans="1:9" x14ac:dyDescent="0.55000000000000004">
      <c r="A53" s="6">
        <v>52</v>
      </c>
      <c r="B53" s="8"/>
      <c r="C53" s="8"/>
      <c r="D53" s="8"/>
      <c r="E53" s="4">
        <v>2</v>
      </c>
      <c r="F53" s="4">
        <v>16</v>
      </c>
      <c r="G53" s="2">
        <v>1280</v>
      </c>
      <c r="H53" s="2">
        <v>500</v>
      </c>
      <c r="I53" s="2">
        <v>500</v>
      </c>
    </row>
    <row r="54" spans="1:9" x14ac:dyDescent="0.55000000000000004">
      <c r="A54" s="6">
        <v>53</v>
      </c>
      <c r="B54" s="8"/>
      <c r="C54" s="8"/>
      <c r="D54" s="8"/>
      <c r="E54" s="4">
        <v>4</v>
      </c>
      <c r="F54" s="4">
        <v>16</v>
      </c>
      <c r="G54" s="2">
        <v>1939.39392</v>
      </c>
      <c r="H54" s="2">
        <v>853.33331199999998</v>
      </c>
      <c r="I54" s="2">
        <v>853.33331199999998</v>
      </c>
    </row>
    <row r="55" spans="1:9" x14ac:dyDescent="0.55000000000000004">
      <c r="A55" s="6">
        <v>54</v>
      </c>
      <c r="B55" s="8"/>
      <c r="C55" s="8"/>
      <c r="D55" s="8"/>
      <c r="E55" s="4">
        <v>8</v>
      </c>
      <c r="F55" s="4">
        <v>16</v>
      </c>
      <c r="G55" s="2">
        <v>2509.804032</v>
      </c>
      <c r="H55" s="2">
        <v>1319.5875840000001</v>
      </c>
      <c r="I55" s="2">
        <v>1319.5875840000001</v>
      </c>
    </row>
    <row r="56" spans="1:9" x14ac:dyDescent="0.55000000000000004">
      <c r="A56" s="6">
        <v>55</v>
      </c>
      <c r="B56" s="8"/>
      <c r="C56" s="8"/>
      <c r="D56" s="8"/>
      <c r="E56" s="4">
        <v>16</v>
      </c>
      <c r="F56" s="4">
        <v>16</v>
      </c>
      <c r="G56" s="2">
        <v>2151.2604160000001</v>
      </c>
      <c r="H56" s="2">
        <v>1438.2022400000001</v>
      </c>
      <c r="I56" s="2">
        <v>1438.2022400000001</v>
      </c>
    </row>
    <row r="57" spans="1:9" x14ac:dyDescent="0.55000000000000004">
      <c r="A57" s="6">
        <v>56</v>
      </c>
      <c r="B57" s="8"/>
      <c r="C57" s="8"/>
      <c r="D57" s="8"/>
      <c r="E57" s="4">
        <v>32</v>
      </c>
      <c r="F57" s="4">
        <v>16</v>
      </c>
      <c r="G57" s="2">
        <v>2666.6667520000001</v>
      </c>
      <c r="H57" s="2">
        <v>2151.2604160000001</v>
      </c>
      <c r="I57" s="2">
        <v>2151.2604160000001</v>
      </c>
    </row>
    <row r="58" spans="1:9" x14ac:dyDescent="0.55000000000000004">
      <c r="A58" s="6">
        <v>57</v>
      </c>
      <c r="B58" s="8"/>
      <c r="C58" s="8"/>
      <c r="D58" s="8"/>
      <c r="E58" s="4">
        <v>64</v>
      </c>
      <c r="F58" s="4">
        <v>16</v>
      </c>
      <c r="G58" s="2">
        <v>2844.4444159999998</v>
      </c>
      <c r="H58" s="2">
        <v>2528.395008</v>
      </c>
      <c r="I58" s="2">
        <v>2528.395008</v>
      </c>
    </row>
    <row r="59" spans="1:9" x14ac:dyDescent="0.55000000000000004">
      <c r="A59" s="6">
        <v>58</v>
      </c>
      <c r="B59" s="8"/>
      <c r="C59" s="8"/>
      <c r="D59" s="8"/>
      <c r="E59" s="4">
        <v>128</v>
      </c>
      <c r="F59" s="4">
        <v>16</v>
      </c>
      <c r="G59" s="2">
        <v>2645.9947520000001</v>
      </c>
      <c r="H59" s="2">
        <v>2500.6105600000001</v>
      </c>
      <c r="I59" s="2">
        <v>2500.6105600000001</v>
      </c>
    </row>
    <row r="60" spans="1:9" x14ac:dyDescent="0.55000000000000004">
      <c r="A60" s="6">
        <v>59</v>
      </c>
      <c r="B60" s="8"/>
      <c r="C60" s="8"/>
      <c r="D60" s="8"/>
      <c r="E60" s="4">
        <v>256</v>
      </c>
      <c r="F60" s="4">
        <v>16</v>
      </c>
      <c r="G60" s="2">
        <v>2782.6086399999999</v>
      </c>
      <c r="H60" s="2">
        <v>2700.0657919999999</v>
      </c>
      <c r="I60" s="2">
        <v>2700.0657919999999</v>
      </c>
    </row>
    <row r="61" spans="1:9" x14ac:dyDescent="0.55000000000000004">
      <c r="A61" s="6">
        <v>60</v>
      </c>
      <c r="B61" s="8"/>
      <c r="C61" s="8"/>
      <c r="D61" s="8"/>
      <c r="E61" s="4">
        <v>512</v>
      </c>
      <c r="F61" s="4">
        <v>16</v>
      </c>
      <c r="G61" s="2">
        <v>2769.4387200000001</v>
      </c>
      <c r="H61" s="2">
        <v>2727.9388159999999</v>
      </c>
      <c r="I61" s="2">
        <v>2727.9388159999999</v>
      </c>
    </row>
    <row r="62" spans="1:9" x14ac:dyDescent="0.55000000000000004">
      <c r="A62" s="6">
        <v>61</v>
      </c>
      <c r="B62" s="8"/>
      <c r="C62" s="8"/>
      <c r="D62" s="8"/>
      <c r="E62" s="4">
        <v>1</v>
      </c>
      <c r="F62" s="4">
        <v>8</v>
      </c>
      <c r="G62" s="2">
        <v>615.38463999999999</v>
      </c>
      <c r="H62" s="2">
        <v>250</v>
      </c>
      <c r="I62" s="2">
        <v>250</v>
      </c>
    </row>
    <row r="63" spans="1:9" x14ac:dyDescent="0.55000000000000004">
      <c r="A63" s="6">
        <v>62</v>
      </c>
      <c r="B63" s="8"/>
      <c r="C63" s="8"/>
      <c r="D63" s="8"/>
      <c r="E63" s="4">
        <v>2</v>
      </c>
      <c r="F63" s="4">
        <v>8</v>
      </c>
      <c r="G63" s="2">
        <v>888.88889600000005</v>
      </c>
      <c r="H63" s="2">
        <v>432.43244800000002</v>
      </c>
      <c r="I63" s="2">
        <v>432.43244800000002</v>
      </c>
    </row>
    <row r="64" spans="1:9" x14ac:dyDescent="0.55000000000000004">
      <c r="A64" s="6">
        <v>63</v>
      </c>
      <c r="B64" s="8"/>
      <c r="C64" s="8"/>
      <c r="D64" s="8"/>
      <c r="E64" s="4">
        <v>4</v>
      </c>
      <c r="F64" s="4">
        <v>8</v>
      </c>
      <c r="G64" s="2">
        <v>1142.857088</v>
      </c>
      <c r="H64" s="2">
        <v>666.66668800000002</v>
      </c>
      <c r="I64" s="2">
        <v>666.66668800000002</v>
      </c>
    </row>
    <row r="65" spans="1:9" x14ac:dyDescent="0.55000000000000004">
      <c r="A65" s="6">
        <v>64</v>
      </c>
      <c r="B65" s="8"/>
      <c r="C65" s="8"/>
      <c r="D65" s="8"/>
      <c r="E65" s="4">
        <v>8</v>
      </c>
      <c r="F65" s="4">
        <v>8</v>
      </c>
      <c r="G65" s="2">
        <v>1333.333376</v>
      </c>
      <c r="H65" s="2">
        <v>914.28569600000003</v>
      </c>
      <c r="I65" s="2">
        <v>914.28569600000003</v>
      </c>
    </row>
    <row r="66" spans="1:9" x14ac:dyDescent="0.55000000000000004">
      <c r="A66" s="6">
        <v>65</v>
      </c>
      <c r="B66" s="8"/>
      <c r="C66" s="8"/>
      <c r="D66" s="8"/>
      <c r="E66" s="4">
        <v>16</v>
      </c>
      <c r="F66" s="4">
        <v>8</v>
      </c>
      <c r="G66" s="2">
        <v>1454.545408</v>
      </c>
      <c r="H66" s="2">
        <v>1122.8070399999999</v>
      </c>
      <c r="I66" s="2">
        <v>1122.8070399999999</v>
      </c>
    </row>
    <row r="67" spans="1:9" x14ac:dyDescent="0.55000000000000004">
      <c r="A67" s="6">
        <v>66</v>
      </c>
      <c r="B67" s="8"/>
      <c r="C67" s="8"/>
      <c r="D67" s="8"/>
      <c r="E67" s="4">
        <v>32</v>
      </c>
      <c r="F67" s="4">
        <v>8</v>
      </c>
      <c r="G67" s="2">
        <v>1475.5043840000001</v>
      </c>
      <c r="H67" s="2">
        <v>1267.32672</v>
      </c>
      <c r="I67" s="2">
        <v>1267.32672</v>
      </c>
    </row>
    <row r="68" spans="1:9" x14ac:dyDescent="0.55000000000000004">
      <c r="A68" s="6">
        <v>67</v>
      </c>
      <c r="B68" s="8"/>
      <c r="C68" s="8"/>
      <c r="D68" s="8"/>
      <c r="E68" s="4">
        <v>64</v>
      </c>
      <c r="F68" s="4">
        <v>8</v>
      </c>
      <c r="G68" s="2">
        <v>1464.9498880000001</v>
      </c>
      <c r="H68" s="2">
        <v>1354.497408</v>
      </c>
      <c r="I68" s="2">
        <v>1354.497408</v>
      </c>
    </row>
    <row r="69" spans="1:9" x14ac:dyDescent="0.55000000000000004">
      <c r="A69" s="6">
        <v>68</v>
      </c>
      <c r="B69" s="8"/>
      <c r="C69" s="8"/>
      <c r="D69" s="8"/>
      <c r="E69" s="4">
        <v>128</v>
      </c>
      <c r="F69" s="4">
        <v>8</v>
      </c>
      <c r="G69" s="2">
        <v>1463.9028479999999</v>
      </c>
      <c r="H69" s="2">
        <v>1407.5601919999999</v>
      </c>
      <c r="I69" s="2">
        <v>1407.5601919999999</v>
      </c>
    </row>
    <row r="70" spans="1:9" x14ac:dyDescent="0.55000000000000004">
      <c r="A70" s="6">
        <v>69</v>
      </c>
      <c r="B70" s="8"/>
      <c r="C70" s="8"/>
      <c r="D70" s="8"/>
      <c r="E70" s="4">
        <v>256</v>
      </c>
      <c r="F70" s="4">
        <v>8</v>
      </c>
      <c r="G70" s="2">
        <v>1299.0801919999999</v>
      </c>
      <c r="H70" s="2">
        <v>1270.0775679999999</v>
      </c>
      <c r="I70" s="2">
        <v>1270.0775679999999</v>
      </c>
    </row>
    <row r="71" spans="1:9" x14ac:dyDescent="0.55000000000000004">
      <c r="A71" s="6">
        <v>70</v>
      </c>
      <c r="B71" s="8"/>
      <c r="C71" s="8"/>
      <c r="D71" s="8"/>
      <c r="E71" s="4">
        <v>512</v>
      </c>
      <c r="F71" s="4">
        <v>8</v>
      </c>
      <c r="G71" s="2">
        <v>1225.0635520000001</v>
      </c>
      <c r="H71" s="2">
        <v>1214.3491839999999</v>
      </c>
      <c r="I71" s="2">
        <v>1214.3491839999999</v>
      </c>
    </row>
    <row r="72" spans="1:9" x14ac:dyDescent="0.55000000000000004">
      <c r="A72" s="6">
        <v>71</v>
      </c>
      <c r="B72" s="8"/>
      <c r="C72" s="8"/>
      <c r="D72" s="8"/>
      <c r="E72" s="4">
        <v>1</v>
      </c>
      <c r="F72" s="4">
        <v>4</v>
      </c>
      <c r="G72" s="2">
        <v>421.05264</v>
      </c>
      <c r="H72" s="2">
        <v>210.52632</v>
      </c>
      <c r="I72" s="2">
        <v>210.52632</v>
      </c>
    </row>
    <row r="73" spans="1:9" x14ac:dyDescent="0.55000000000000004">
      <c r="A73" s="6">
        <v>72</v>
      </c>
      <c r="B73" s="8"/>
      <c r="C73" s="8"/>
      <c r="D73" s="8"/>
      <c r="E73" s="4">
        <v>2</v>
      </c>
      <c r="F73" s="4">
        <v>4</v>
      </c>
      <c r="G73" s="2">
        <v>533.33334400000001</v>
      </c>
      <c r="H73" s="2">
        <v>326.53062399999999</v>
      </c>
      <c r="I73" s="2">
        <v>326.53062399999999</v>
      </c>
    </row>
    <row r="74" spans="1:9" x14ac:dyDescent="0.55000000000000004">
      <c r="A74" s="6">
        <v>73</v>
      </c>
      <c r="B74" s="8"/>
      <c r="C74" s="8"/>
      <c r="D74" s="8"/>
      <c r="E74" s="4">
        <v>4</v>
      </c>
      <c r="F74" s="4">
        <v>4</v>
      </c>
      <c r="G74" s="2">
        <v>621.35923200000002</v>
      </c>
      <c r="H74" s="2">
        <v>453.90070400000002</v>
      </c>
      <c r="I74" s="2">
        <v>453.90070400000002</v>
      </c>
    </row>
    <row r="75" spans="1:9" x14ac:dyDescent="0.55000000000000004">
      <c r="A75" s="6">
        <v>74</v>
      </c>
      <c r="B75" s="8"/>
      <c r="C75" s="8"/>
      <c r="D75" s="8"/>
      <c r="E75" s="4">
        <v>8</v>
      </c>
      <c r="F75" s="4">
        <v>4</v>
      </c>
      <c r="G75" s="2">
        <v>673.68422399999997</v>
      </c>
      <c r="H75" s="2">
        <v>561.40351999999996</v>
      </c>
      <c r="I75" s="2">
        <v>561.40351999999996</v>
      </c>
    </row>
    <row r="76" spans="1:9" x14ac:dyDescent="0.55000000000000004">
      <c r="A76" s="6">
        <v>75</v>
      </c>
      <c r="B76" s="8"/>
      <c r="C76" s="8"/>
      <c r="D76" s="8"/>
      <c r="E76" s="4">
        <v>16</v>
      </c>
      <c r="F76" s="4">
        <v>4</v>
      </c>
      <c r="G76" s="2">
        <v>703.29670399999998</v>
      </c>
      <c r="H76" s="2">
        <v>635.23571200000004</v>
      </c>
      <c r="I76" s="2">
        <v>635.23571200000004</v>
      </c>
    </row>
    <row r="77" spans="1:9" x14ac:dyDescent="0.55000000000000004">
      <c r="A77" s="6">
        <v>76</v>
      </c>
      <c r="B77" s="8"/>
      <c r="C77" s="8"/>
      <c r="D77" s="8"/>
      <c r="E77" s="4">
        <v>32</v>
      </c>
      <c r="F77" s="4">
        <v>4</v>
      </c>
      <c r="G77" s="2">
        <v>719.10112000000004</v>
      </c>
      <c r="H77" s="2">
        <v>682.66668800000002</v>
      </c>
      <c r="I77" s="2">
        <v>682.66668800000002</v>
      </c>
    </row>
    <row r="78" spans="1:9" x14ac:dyDescent="0.55000000000000004">
      <c r="A78" s="6">
        <v>77</v>
      </c>
      <c r="B78" s="8"/>
      <c r="C78" s="8"/>
      <c r="D78" s="8"/>
      <c r="E78" s="4">
        <v>64</v>
      </c>
      <c r="F78" s="4">
        <v>4</v>
      </c>
      <c r="G78" s="2">
        <v>726.75654399999996</v>
      </c>
      <c r="H78" s="2">
        <v>691.42470400000002</v>
      </c>
      <c r="I78" s="2">
        <v>691.42470400000002</v>
      </c>
    </row>
    <row r="79" spans="1:9" x14ac:dyDescent="0.55000000000000004">
      <c r="A79" s="6">
        <v>78</v>
      </c>
      <c r="B79" s="8"/>
      <c r="C79" s="8"/>
      <c r="D79" s="8"/>
      <c r="E79" s="4">
        <v>128</v>
      </c>
      <c r="F79" s="4">
        <v>4</v>
      </c>
      <c r="G79" s="2">
        <v>704.02201600000001</v>
      </c>
      <c r="H79" s="2">
        <v>684.72083199999997</v>
      </c>
      <c r="I79" s="2">
        <v>684.72083199999997</v>
      </c>
    </row>
    <row r="80" spans="1:9" x14ac:dyDescent="0.55000000000000004">
      <c r="A80" s="6">
        <v>79</v>
      </c>
      <c r="B80" s="8"/>
      <c r="C80" s="8"/>
      <c r="D80" s="8"/>
      <c r="E80" s="4">
        <v>256</v>
      </c>
      <c r="F80" s="4">
        <v>4</v>
      </c>
      <c r="G80" s="2">
        <v>708.16044799999997</v>
      </c>
      <c r="H80" s="2">
        <v>698.26118399999996</v>
      </c>
      <c r="I80" s="2">
        <v>698.26118399999996</v>
      </c>
    </row>
    <row r="81" spans="1:9" x14ac:dyDescent="0.55000000000000004">
      <c r="A81" s="6">
        <v>80</v>
      </c>
      <c r="B81" s="9"/>
      <c r="C81" s="9"/>
      <c r="D81" s="9"/>
      <c r="E81" s="4">
        <v>512</v>
      </c>
      <c r="F81" s="4">
        <v>4</v>
      </c>
      <c r="G81" s="2">
        <v>701.30982400000005</v>
      </c>
      <c r="H81" s="2">
        <v>696.59865600000001</v>
      </c>
      <c r="I81" s="2">
        <v>696.59865600000001</v>
      </c>
    </row>
    <row r="82" spans="1:9" x14ac:dyDescent="0.55000000000000004">
      <c r="A82" s="6">
        <v>81</v>
      </c>
      <c r="B82" s="7">
        <v>4</v>
      </c>
      <c r="C82" s="10" t="s">
        <v>8</v>
      </c>
      <c r="D82" s="7" t="s">
        <v>9</v>
      </c>
      <c r="E82" s="4">
        <v>1</v>
      </c>
      <c r="F82" s="4">
        <v>32</v>
      </c>
      <c r="G82" s="2">
        <v>666.66668800000002</v>
      </c>
      <c r="H82" s="2">
        <v>242.42424</v>
      </c>
      <c r="I82" s="2">
        <v>242.42424</v>
      </c>
    </row>
    <row r="83" spans="1:9" x14ac:dyDescent="0.55000000000000004">
      <c r="A83" s="6">
        <v>82</v>
      </c>
      <c r="B83" s="8"/>
      <c r="C83" s="8"/>
      <c r="D83" s="8"/>
      <c r="E83" s="4">
        <v>2</v>
      </c>
      <c r="F83" s="4">
        <v>32</v>
      </c>
      <c r="G83" s="2">
        <v>1000</v>
      </c>
      <c r="H83" s="2">
        <v>432.43244800000002</v>
      </c>
      <c r="I83" s="2">
        <v>432.43244800000002</v>
      </c>
    </row>
    <row r="84" spans="1:9" x14ac:dyDescent="0.55000000000000004">
      <c r="A84" s="6">
        <v>83</v>
      </c>
      <c r="B84" s="8"/>
      <c r="C84" s="8"/>
      <c r="D84" s="8"/>
      <c r="E84" s="4">
        <v>4</v>
      </c>
      <c r="F84" s="4">
        <v>32</v>
      </c>
      <c r="G84" s="2">
        <v>1333.333376</v>
      </c>
      <c r="H84" s="2">
        <v>711.11110399999995</v>
      </c>
      <c r="I84" s="2">
        <v>711.11110399999995</v>
      </c>
    </row>
    <row r="85" spans="1:9" x14ac:dyDescent="0.55000000000000004">
      <c r="A85" s="6">
        <v>84</v>
      </c>
      <c r="B85" s="8"/>
      <c r="C85" s="8"/>
      <c r="D85" s="8"/>
      <c r="E85" s="4">
        <v>8</v>
      </c>
      <c r="F85" s="4">
        <v>32</v>
      </c>
      <c r="G85" s="2">
        <v>1600</v>
      </c>
      <c r="H85" s="2">
        <v>984.61536000000001</v>
      </c>
      <c r="I85" s="2">
        <v>984.61536000000001</v>
      </c>
    </row>
    <row r="86" spans="1:9" x14ac:dyDescent="0.55000000000000004">
      <c r="A86" s="6">
        <v>85</v>
      </c>
      <c r="B86" s="8"/>
      <c r="C86" s="8"/>
      <c r="D86" s="8"/>
      <c r="E86" s="4">
        <v>16</v>
      </c>
      <c r="F86" s="4">
        <v>32</v>
      </c>
      <c r="G86" s="2">
        <v>1777.7777920000001</v>
      </c>
      <c r="H86" s="2">
        <v>1376.3440639999999</v>
      </c>
      <c r="I86" s="2">
        <v>1376.3440639999999</v>
      </c>
    </row>
    <row r="87" spans="1:9" x14ac:dyDescent="0.55000000000000004">
      <c r="A87" s="6">
        <v>86</v>
      </c>
      <c r="B87" s="8"/>
      <c r="C87" s="8"/>
      <c r="D87" s="8"/>
      <c r="E87" s="4">
        <v>32</v>
      </c>
      <c r="F87" s="4">
        <v>32</v>
      </c>
      <c r="G87" s="2">
        <v>1882.3528960000001</v>
      </c>
      <c r="H87" s="2">
        <v>1630.573312</v>
      </c>
      <c r="I87" s="2">
        <v>1630.573312</v>
      </c>
    </row>
    <row r="88" spans="1:9" x14ac:dyDescent="0.55000000000000004">
      <c r="A88" s="6">
        <v>87</v>
      </c>
      <c r="B88" s="8"/>
      <c r="C88" s="8"/>
      <c r="D88" s="8"/>
      <c r="E88" s="4">
        <v>64</v>
      </c>
      <c r="F88" s="4">
        <v>32</v>
      </c>
      <c r="G88" s="2">
        <v>1939.39392</v>
      </c>
      <c r="H88" s="2">
        <v>1796.491264</v>
      </c>
      <c r="I88" s="2">
        <v>1796.491264</v>
      </c>
    </row>
    <row r="89" spans="1:9" x14ac:dyDescent="0.55000000000000004">
      <c r="A89" s="6">
        <v>88</v>
      </c>
      <c r="B89" s="8"/>
      <c r="C89" s="8"/>
      <c r="D89" s="8"/>
      <c r="E89" s="4">
        <v>128</v>
      </c>
      <c r="F89" s="4">
        <v>32</v>
      </c>
      <c r="G89" s="2">
        <v>1969.23072</v>
      </c>
      <c r="H89" s="2">
        <v>1892.791168</v>
      </c>
      <c r="I89" s="2">
        <v>1892.791168</v>
      </c>
    </row>
    <row r="90" spans="1:9" x14ac:dyDescent="0.55000000000000004">
      <c r="A90" s="6">
        <v>89</v>
      </c>
      <c r="B90" s="8"/>
      <c r="C90" s="8"/>
      <c r="D90" s="8"/>
      <c r="E90" s="4">
        <v>256</v>
      </c>
      <c r="F90" s="4">
        <v>32</v>
      </c>
      <c r="G90" s="2">
        <v>1984.496128</v>
      </c>
      <c r="H90" s="2">
        <v>1937.559168</v>
      </c>
      <c r="I90" s="2">
        <v>1937.559168</v>
      </c>
    </row>
    <row r="91" spans="1:9" x14ac:dyDescent="0.55000000000000004">
      <c r="A91" s="6">
        <v>90</v>
      </c>
      <c r="B91" s="8"/>
      <c r="C91" s="8"/>
      <c r="D91" s="8"/>
      <c r="E91" s="4">
        <v>512</v>
      </c>
      <c r="F91" s="4">
        <v>32</v>
      </c>
      <c r="G91" s="2">
        <v>1992.217856</v>
      </c>
      <c r="H91" s="2">
        <v>1968.284416</v>
      </c>
      <c r="I91" s="2">
        <v>1968.284416</v>
      </c>
    </row>
    <row r="92" spans="1:9" x14ac:dyDescent="0.55000000000000004">
      <c r="A92" s="6">
        <v>91</v>
      </c>
      <c r="B92" s="8"/>
      <c r="C92" s="8"/>
      <c r="D92" s="8"/>
      <c r="E92" s="4">
        <v>1</v>
      </c>
      <c r="F92" s="4">
        <v>16</v>
      </c>
      <c r="G92" s="2">
        <v>666.66668800000002</v>
      </c>
      <c r="H92" s="2">
        <v>246.15384</v>
      </c>
      <c r="I92" s="2">
        <v>246.15384</v>
      </c>
    </row>
    <row r="93" spans="1:9" x14ac:dyDescent="0.55000000000000004">
      <c r="A93" s="6">
        <v>92</v>
      </c>
      <c r="B93" s="8"/>
      <c r="C93" s="8"/>
      <c r="D93" s="8"/>
      <c r="E93" s="4">
        <v>2</v>
      </c>
      <c r="F93" s="4">
        <v>16</v>
      </c>
      <c r="G93" s="2">
        <v>1000</v>
      </c>
      <c r="H93" s="2">
        <v>438.35615999999999</v>
      </c>
      <c r="I93" s="2">
        <v>438.35615999999999</v>
      </c>
    </row>
    <row r="94" spans="1:9" x14ac:dyDescent="0.55000000000000004">
      <c r="A94" s="6">
        <v>93</v>
      </c>
      <c r="B94" s="8"/>
      <c r="C94" s="8"/>
      <c r="D94" s="8"/>
      <c r="E94" s="4">
        <v>4</v>
      </c>
      <c r="F94" s="4">
        <v>16</v>
      </c>
      <c r="G94" s="2">
        <v>1333.333376</v>
      </c>
      <c r="H94" s="2">
        <v>719.10112000000004</v>
      </c>
      <c r="I94" s="2">
        <v>719.10112000000004</v>
      </c>
    </row>
    <row r="95" spans="1:9" x14ac:dyDescent="0.55000000000000004">
      <c r="A95" s="6">
        <v>94</v>
      </c>
      <c r="B95" s="8"/>
      <c r="C95" s="8"/>
      <c r="D95" s="8"/>
      <c r="E95" s="4">
        <v>8</v>
      </c>
      <c r="F95" s="4">
        <v>16</v>
      </c>
      <c r="G95" s="2">
        <v>1600</v>
      </c>
      <c r="H95" s="2">
        <v>1057.8512639999999</v>
      </c>
      <c r="I95" s="2">
        <v>1057.8512639999999</v>
      </c>
    </row>
    <row r="96" spans="1:9" x14ac:dyDescent="0.55000000000000004">
      <c r="A96" s="6">
        <v>95</v>
      </c>
      <c r="B96" s="8"/>
      <c r="C96" s="8"/>
      <c r="D96" s="8"/>
      <c r="E96" s="4">
        <v>16</v>
      </c>
      <c r="F96" s="4">
        <v>16</v>
      </c>
      <c r="G96" s="2">
        <v>1777.7777920000001</v>
      </c>
      <c r="H96" s="2">
        <v>1383.7838079999999</v>
      </c>
      <c r="I96" s="2">
        <v>1383.7838079999999</v>
      </c>
    </row>
    <row r="97" spans="1:9" x14ac:dyDescent="0.55000000000000004">
      <c r="A97" s="6">
        <v>96</v>
      </c>
      <c r="B97" s="8"/>
      <c r="C97" s="8"/>
      <c r="D97" s="8"/>
      <c r="E97" s="4">
        <v>32</v>
      </c>
      <c r="F97" s="4">
        <v>16</v>
      </c>
      <c r="G97" s="2">
        <v>1882.3528960000001</v>
      </c>
      <c r="H97" s="2">
        <v>1610.062848</v>
      </c>
      <c r="I97" s="2">
        <v>1610.062848</v>
      </c>
    </row>
    <row r="98" spans="1:9" x14ac:dyDescent="0.55000000000000004">
      <c r="A98" s="6">
        <v>97</v>
      </c>
      <c r="B98" s="8"/>
      <c r="C98" s="8"/>
      <c r="D98" s="8"/>
      <c r="E98" s="4">
        <v>64</v>
      </c>
      <c r="F98" s="4">
        <v>16</v>
      </c>
      <c r="G98" s="2">
        <v>1939.39392</v>
      </c>
      <c r="H98" s="2">
        <v>1793.345024</v>
      </c>
      <c r="I98" s="2">
        <v>1793.345024</v>
      </c>
    </row>
    <row r="99" spans="1:9" x14ac:dyDescent="0.55000000000000004">
      <c r="A99" s="6">
        <v>98</v>
      </c>
      <c r="B99" s="8"/>
      <c r="C99" s="8"/>
      <c r="D99" s="8"/>
      <c r="E99" s="4">
        <v>128</v>
      </c>
      <c r="F99" s="4">
        <v>16</v>
      </c>
      <c r="G99" s="2">
        <v>1969.23072</v>
      </c>
      <c r="H99" s="2">
        <v>1894.5420799999999</v>
      </c>
      <c r="I99" s="2">
        <v>1894.5420799999999</v>
      </c>
    </row>
    <row r="100" spans="1:9" x14ac:dyDescent="0.55000000000000004">
      <c r="A100" s="6">
        <v>99</v>
      </c>
      <c r="B100" s="8"/>
      <c r="C100" s="8"/>
      <c r="D100" s="8"/>
      <c r="E100" s="4">
        <v>256</v>
      </c>
      <c r="F100" s="4">
        <v>16</v>
      </c>
      <c r="G100" s="2">
        <v>1809.986688</v>
      </c>
      <c r="H100" s="2">
        <v>1757.9399679999999</v>
      </c>
      <c r="I100" s="2">
        <v>1757.9399679999999</v>
      </c>
    </row>
    <row r="101" spans="1:9" x14ac:dyDescent="0.55000000000000004">
      <c r="A101" s="6">
        <v>100</v>
      </c>
      <c r="B101" s="8"/>
      <c r="C101" s="8"/>
      <c r="D101" s="8"/>
      <c r="E101" s="4">
        <v>512</v>
      </c>
      <c r="F101" s="4">
        <v>16</v>
      </c>
      <c r="G101" s="2">
        <v>1814.798464</v>
      </c>
      <c r="H101" s="2">
        <v>1788.255872</v>
      </c>
      <c r="I101" s="2">
        <v>1788.255872</v>
      </c>
    </row>
    <row r="102" spans="1:9" x14ac:dyDescent="0.55000000000000004">
      <c r="A102" s="6">
        <v>101</v>
      </c>
      <c r="B102" s="8"/>
      <c r="C102" s="8"/>
      <c r="D102" s="8"/>
      <c r="E102" s="4">
        <v>1</v>
      </c>
      <c r="F102" s="4">
        <v>8</v>
      </c>
      <c r="G102" s="2">
        <v>592.59257600000001</v>
      </c>
      <c r="H102" s="2">
        <v>238.80596800000001</v>
      </c>
      <c r="I102" s="2">
        <v>238.80596800000001</v>
      </c>
    </row>
    <row r="103" spans="1:9" x14ac:dyDescent="0.55000000000000004">
      <c r="A103" s="6">
        <v>102</v>
      </c>
      <c r="B103" s="8"/>
      <c r="C103" s="8"/>
      <c r="D103" s="8"/>
      <c r="E103" s="4">
        <v>2</v>
      </c>
      <c r="F103" s="4">
        <v>8</v>
      </c>
      <c r="G103" s="2">
        <v>864.86489600000004</v>
      </c>
      <c r="H103" s="2">
        <v>400</v>
      </c>
      <c r="I103" s="2">
        <v>400</v>
      </c>
    </row>
    <row r="104" spans="1:9" x14ac:dyDescent="0.55000000000000004">
      <c r="A104" s="6">
        <v>103</v>
      </c>
      <c r="B104" s="8"/>
      <c r="C104" s="8"/>
      <c r="D104" s="8"/>
      <c r="E104" s="4">
        <v>4</v>
      </c>
      <c r="F104" s="4">
        <v>8</v>
      </c>
      <c r="G104" s="2">
        <v>1122.8070399999999</v>
      </c>
      <c r="H104" s="2">
        <v>621.35923200000002</v>
      </c>
      <c r="I104" s="2">
        <v>621.35923200000002</v>
      </c>
    </row>
    <row r="105" spans="1:9" x14ac:dyDescent="0.55000000000000004">
      <c r="A105" s="6">
        <v>104</v>
      </c>
      <c r="B105" s="8"/>
      <c r="C105" s="8"/>
      <c r="D105" s="8"/>
      <c r="E105" s="4">
        <v>8</v>
      </c>
      <c r="F105" s="4">
        <v>8</v>
      </c>
      <c r="G105" s="2">
        <v>1319.5875840000001</v>
      </c>
      <c r="H105" s="2">
        <v>757.39648</v>
      </c>
      <c r="I105" s="2">
        <v>757.39648</v>
      </c>
    </row>
    <row r="106" spans="1:9" x14ac:dyDescent="0.55000000000000004">
      <c r="A106" s="6">
        <v>105</v>
      </c>
      <c r="B106" s="8"/>
      <c r="C106" s="8"/>
      <c r="D106" s="8"/>
      <c r="E106" s="4">
        <v>16</v>
      </c>
      <c r="F106" s="4">
        <v>8</v>
      </c>
      <c r="G106" s="2">
        <v>1196.261632</v>
      </c>
      <c r="H106" s="2">
        <v>907.80140800000004</v>
      </c>
      <c r="I106" s="2">
        <v>907.80140800000004</v>
      </c>
    </row>
    <row r="107" spans="1:9" x14ac:dyDescent="0.55000000000000004">
      <c r="A107" s="6">
        <v>106</v>
      </c>
      <c r="B107" s="8"/>
      <c r="C107" s="8"/>
      <c r="D107" s="8"/>
      <c r="E107" s="4">
        <v>32</v>
      </c>
      <c r="F107" s="4">
        <v>8</v>
      </c>
      <c r="G107" s="2">
        <v>1350.9235200000001</v>
      </c>
      <c r="H107" s="2">
        <v>1166.2869760000001</v>
      </c>
      <c r="I107" s="2">
        <v>1166.2869760000001</v>
      </c>
    </row>
    <row r="108" spans="1:9" x14ac:dyDescent="0.55000000000000004">
      <c r="A108" s="6">
        <v>107</v>
      </c>
      <c r="B108" s="8"/>
      <c r="C108" s="8"/>
      <c r="D108" s="8"/>
      <c r="E108" s="4">
        <v>64</v>
      </c>
      <c r="F108" s="4">
        <v>8</v>
      </c>
      <c r="G108" s="2">
        <v>1340.314112</v>
      </c>
      <c r="H108" s="2">
        <v>1239.7094400000001</v>
      </c>
      <c r="I108" s="2">
        <v>1239.7094400000001</v>
      </c>
    </row>
    <row r="109" spans="1:9" x14ac:dyDescent="0.55000000000000004">
      <c r="A109" s="6">
        <v>108</v>
      </c>
      <c r="B109" s="8"/>
      <c r="C109" s="8"/>
      <c r="D109" s="8"/>
      <c r="E109" s="4">
        <v>128</v>
      </c>
      <c r="F109" s="4">
        <v>8</v>
      </c>
      <c r="G109" s="2">
        <v>1155.104384</v>
      </c>
      <c r="H109" s="2">
        <v>1116.076288</v>
      </c>
      <c r="I109" s="2">
        <v>1116.076288</v>
      </c>
    </row>
    <row r="110" spans="1:9" x14ac:dyDescent="0.55000000000000004">
      <c r="A110" s="6">
        <v>109</v>
      </c>
      <c r="B110" s="8"/>
      <c r="C110" s="8"/>
      <c r="D110" s="8"/>
      <c r="E110" s="4">
        <v>256</v>
      </c>
      <c r="F110" s="4">
        <v>8</v>
      </c>
      <c r="G110" s="2">
        <v>1148.9480960000001</v>
      </c>
      <c r="H110" s="2">
        <v>1127.753344</v>
      </c>
      <c r="I110" s="2">
        <v>1127.753344</v>
      </c>
    </row>
    <row r="111" spans="1:9" x14ac:dyDescent="0.55000000000000004">
      <c r="A111" s="6">
        <v>110</v>
      </c>
      <c r="B111" s="8"/>
      <c r="C111" s="8"/>
      <c r="D111" s="8"/>
      <c r="E111" s="4">
        <v>512</v>
      </c>
      <c r="F111" s="4">
        <v>8</v>
      </c>
      <c r="G111" s="2">
        <v>1140.3118079999999</v>
      </c>
      <c r="H111" s="2">
        <v>1129.6194559999999</v>
      </c>
      <c r="I111" s="2">
        <v>1129.6194559999999</v>
      </c>
    </row>
    <row r="112" spans="1:9" x14ac:dyDescent="0.55000000000000004">
      <c r="A112" s="6">
        <v>111</v>
      </c>
      <c r="B112" s="8"/>
      <c r="C112" s="8"/>
      <c r="D112" s="8"/>
      <c r="E112" s="4">
        <v>1</v>
      </c>
      <c r="F112" s="4">
        <v>4</v>
      </c>
      <c r="G112" s="2">
        <v>421.05264</v>
      </c>
      <c r="H112" s="2">
        <v>205.128208</v>
      </c>
      <c r="I112" s="2">
        <v>205.128208</v>
      </c>
    </row>
    <row r="113" spans="1:9" x14ac:dyDescent="0.55000000000000004">
      <c r="A113" s="6">
        <v>112</v>
      </c>
      <c r="B113" s="8"/>
      <c r="C113" s="8"/>
      <c r="D113" s="8"/>
      <c r="E113" s="4">
        <v>2</v>
      </c>
      <c r="F113" s="4">
        <v>4</v>
      </c>
      <c r="G113" s="2">
        <v>533.33334400000001</v>
      </c>
      <c r="H113" s="2">
        <v>313.725504</v>
      </c>
      <c r="I113" s="2">
        <v>313.725504</v>
      </c>
    </row>
    <row r="114" spans="1:9" x14ac:dyDescent="0.55000000000000004">
      <c r="A114" s="6">
        <v>113</v>
      </c>
      <c r="B114" s="8"/>
      <c r="C114" s="8"/>
      <c r="D114" s="8"/>
      <c r="E114" s="4">
        <v>4</v>
      </c>
      <c r="F114" s="4">
        <v>4</v>
      </c>
      <c r="G114" s="2">
        <v>621.35923200000002</v>
      </c>
      <c r="H114" s="2">
        <v>423.84105599999998</v>
      </c>
      <c r="I114" s="2">
        <v>423.84105599999998</v>
      </c>
    </row>
    <row r="115" spans="1:9" x14ac:dyDescent="0.55000000000000004">
      <c r="A115" s="6">
        <v>114</v>
      </c>
      <c r="B115" s="8"/>
      <c r="C115" s="8"/>
      <c r="D115" s="8"/>
      <c r="E115" s="4">
        <v>8</v>
      </c>
      <c r="F115" s="4">
        <v>4</v>
      </c>
      <c r="G115" s="2">
        <v>673.68422399999997</v>
      </c>
      <c r="H115" s="2">
        <v>520.32521599999995</v>
      </c>
      <c r="I115" s="2">
        <v>520.32521599999995</v>
      </c>
    </row>
    <row r="116" spans="1:9" x14ac:dyDescent="0.55000000000000004">
      <c r="A116" s="6">
        <v>115</v>
      </c>
      <c r="B116" s="8"/>
      <c r="C116" s="8"/>
      <c r="D116" s="8"/>
      <c r="E116" s="4">
        <v>16</v>
      </c>
      <c r="F116" s="4">
        <v>4</v>
      </c>
      <c r="G116" s="2">
        <v>699.45356800000002</v>
      </c>
      <c r="H116" s="2">
        <v>545.84223999999995</v>
      </c>
      <c r="I116" s="2">
        <v>545.84223999999995</v>
      </c>
    </row>
    <row r="117" spans="1:9" x14ac:dyDescent="0.55000000000000004">
      <c r="A117" s="6">
        <v>116</v>
      </c>
      <c r="B117" s="8"/>
      <c r="C117" s="8"/>
      <c r="D117" s="8"/>
      <c r="E117" s="4">
        <v>32</v>
      </c>
      <c r="F117" s="4">
        <v>4</v>
      </c>
      <c r="G117" s="2">
        <v>667.53587200000004</v>
      </c>
      <c r="H117" s="2">
        <v>596.04192</v>
      </c>
      <c r="I117" s="2">
        <v>596.04192</v>
      </c>
    </row>
    <row r="118" spans="1:9" x14ac:dyDescent="0.55000000000000004">
      <c r="A118" s="6">
        <v>117</v>
      </c>
      <c r="B118" s="8"/>
      <c r="C118" s="8"/>
      <c r="D118" s="8"/>
      <c r="E118" s="4">
        <v>64</v>
      </c>
      <c r="F118" s="4">
        <v>4</v>
      </c>
      <c r="G118" s="2">
        <v>648.51174400000002</v>
      </c>
      <c r="H118" s="2">
        <v>614.27711999999997</v>
      </c>
      <c r="I118" s="2">
        <v>614.27711999999997</v>
      </c>
    </row>
    <row r="119" spans="1:9" x14ac:dyDescent="0.55000000000000004">
      <c r="A119" s="6">
        <v>118</v>
      </c>
      <c r="B119" s="8"/>
      <c r="C119" s="8"/>
      <c r="D119" s="8"/>
      <c r="E119" s="4">
        <v>128</v>
      </c>
      <c r="F119" s="4">
        <v>4</v>
      </c>
      <c r="G119" s="2">
        <v>639.00153599999999</v>
      </c>
      <c r="H119" s="2">
        <v>622.87103999999999</v>
      </c>
      <c r="I119" s="2">
        <v>622.87103999999999</v>
      </c>
    </row>
    <row r="120" spans="1:9" x14ac:dyDescent="0.55000000000000004">
      <c r="A120" s="6">
        <v>119</v>
      </c>
      <c r="B120" s="8"/>
      <c r="C120" s="8"/>
      <c r="D120" s="8"/>
      <c r="E120" s="4">
        <v>256</v>
      </c>
      <c r="F120" s="4">
        <v>4</v>
      </c>
      <c r="G120" s="2">
        <v>633.36940800000002</v>
      </c>
      <c r="H120" s="2">
        <v>623.25017600000001</v>
      </c>
      <c r="I120" s="2">
        <v>623.25017600000001</v>
      </c>
    </row>
    <row r="121" spans="1:9" x14ac:dyDescent="0.55000000000000004">
      <c r="A121" s="6">
        <v>120</v>
      </c>
      <c r="B121" s="9"/>
      <c r="C121" s="8"/>
      <c r="D121" s="8"/>
      <c r="E121" s="4">
        <v>512</v>
      </c>
      <c r="F121" s="4">
        <v>4</v>
      </c>
      <c r="G121" s="2">
        <v>633.41836799999999</v>
      </c>
      <c r="H121" s="2">
        <v>628.99264000000005</v>
      </c>
      <c r="I121" s="2">
        <v>628.99264000000005</v>
      </c>
    </row>
    <row r="122" spans="1:9" x14ac:dyDescent="0.55000000000000004">
      <c r="A122" s="6">
        <v>121</v>
      </c>
      <c r="B122" s="7">
        <v>7</v>
      </c>
      <c r="C122" s="8"/>
      <c r="D122" s="8"/>
      <c r="E122" s="4">
        <v>1</v>
      </c>
      <c r="F122" s="4">
        <v>32</v>
      </c>
      <c r="G122" s="2">
        <v>800</v>
      </c>
      <c r="H122" s="2">
        <v>275.86207999999999</v>
      </c>
      <c r="I122" s="2">
        <v>275.86207999999999</v>
      </c>
    </row>
    <row r="123" spans="1:9" x14ac:dyDescent="0.55000000000000004">
      <c r="A123" s="6">
        <v>122</v>
      </c>
      <c r="B123" s="8"/>
      <c r="C123" s="8"/>
      <c r="D123" s="8"/>
      <c r="E123" s="4">
        <v>2</v>
      </c>
      <c r="F123" s="4">
        <v>32</v>
      </c>
      <c r="G123" s="2">
        <v>1333.333376</v>
      </c>
      <c r="H123" s="2">
        <v>507.93651199999999</v>
      </c>
      <c r="I123" s="2">
        <v>507.93651199999999</v>
      </c>
    </row>
    <row r="124" spans="1:9" x14ac:dyDescent="0.55000000000000004">
      <c r="A124" s="6">
        <v>123</v>
      </c>
      <c r="B124" s="8"/>
      <c r="C124" s="8"/>
      <c r="D124" s="8"/>
      <c r="E124" s="4">
        <v>4</v>
      </c>
      <c r="F124" s="4">
        <v>32</v>
      </c>
      <c r="G124" s="2">
        <v>2000</v>
      </c>
      <c r="H124" s="2">
        <v>901.40844800000002</v>
      </c>
      <c r="I124" s="2">
        <v>901.40844800000002</v>
      </c>
    </row>
    <row r="125" spans="1:9" x14ac:dyDescent="0.55000000000000004">
      <c r="A125" s="6">
        <v>124</v>
      </c>
      <c r="B125" s="8"/>
      <c r="C125" s="8"/>
      <c r="D125" s="8"/>
      <c r="E125" s="4">
        <v>8</v>
      </c>
      <c r="F125" s="4">
        <v>32</v>
      </c>
      <c r="G125" s="2">
        <v>2509.804032</v>
      </c>
      <c r="H125" s="2">
        <v>1422.2222079999999</v>
      </c>
      <c r="I125" s="2">
        <v>1422.2222079999999</v>
      </c>
    </row>
    <row r="126" spans="1:9" x14ac:dyDescent="0.55000000000000004">
      <c r="A126" s="6">
        <v>125</v>
      </c>
      <c r="B126" s="8"/>
      <c r="C126" s="8"/>
      <c r="D126" s="8"/>
      <c r="E126" s="4">
        <v>16</v>
      </c>
      <c r="F126" s="4">
        <v>32</v>
      </c>
      <c r="G126" s="2">
        <v>2942.5287680000001</v>
      </c>
      <c r="H126" s="2">
        <v>2031.746048</v>
      </c>
      <c r="I126" s="2">
        <v>2031.746048</v>
      </c>
    </row>
    <row r="127" spans="1:9" x14ac:dyDescent="0.55000000000000004">
      <c r="A127" s="6">
        <v>126</v>
      </c>
      <c r="B127" s="8"/>
      <c r="C127" s="8"/>
      <c r="D127" s="8"/>
      <c r="E127" s="4">
        <v>32</v>
      </c>
      <c r="F127" s="4">
        <v>32</v>
      </c>
      <c r="G127" s="2">
        <v>3180.1241599999998</v>
      </c>
      <c r="H127" s="2">
        <v>2560</v>
      </c>
      <c r="I127" s="2">
        <v>2560</v>
      </c>
    </row>
    <row r="128" spans="1:9" x14ac:dyDescent="0.55000000000000004">
      <c r="A128" s="6">
        <v>127</v>
      </c>
      <c r="B128" s="8"/>
      <c r="C128" s="8"/>
      <c r="D128" s="8"/>
      <c r="E128" s="4">
        <v>64</v>
      </c>
      <c r="F128" s="4">
        <v>32</v>
      </c>
      <c r="G128" s="2">
        <v>3335.5048959999999</v>
      </c>
      <c r="H128" s="2">
        <v>2959.5376639999999</v>
      </c>
      <c r="I128" s="2">
        <v>2959.5376639999999</v>
      </c>
    </row>
    <row r="129" spans="1:9" x14ac:dyDescent="0.55000000000000004">
      <c r="A129" s="6">
        <v>128</v>
      </c>
      <c r="B129" s="8"/>
      <c r="C129" s="8"/>
      <c r="D129" s="8"/>
      <c r="E129" s="4">
        <v>128</v>
      </c>
      <c r="F129" s="4">
        <v>32</v>
      </c>
      <c r="G129" s="2">
        <v>3401.9934720000001</v>
      </c>
      <c r="H129" s="2">
        <v>3200</v>
      </c>
      <c r="I129" s="2">
        <v>3200</v>
      </c>
    </row>
    <row r="130" spans="1:9" x14ac:dyDescent="0.55000000000000004">
      <c r="A130" s="6">
        <v>129</v>
      </c>
      <c r="B130" s="8"/>
      <c r="C130" s="8"/>
      <c r="D130" s="8"/>
      <c r="E130" s="4">
        <v>256</v>
      </c>
      <c r="F130" s="4">
        <v>32</v>
      </c>
      <c r="G130" s="2">
        <v>3444.9116159999999</v>
      </c>
      <c r="H130" s="2">
        <v>3338.22336</v>
      </c>
      <c r="I130" s="2">
        <v>3338.22336</v>
      </c>
    </row>
    <row r="131" spans="1:9" x14ac:dyDescent="0.55000000000000004">
      <c r="A131" s="6">
        <v>130</v>
      </c>
      <c r="B131" s="8"/>
      <c r="C131" s="8"/>
      <c r="D131" s="8"/>
      <c r="E131" s="4">
        <v>512</v>
      </c>
      <c r="F131" s="4">
        <v>32</v>
      </c>
      <c r="G131" s="2">
        <v>3468.247296</v>
      </c>
      <c r="H131" s="2">
        <v>3411.9116800000002</v>
      </c>
      <c r="I131" s="2">
        <v>3411.9116800000002</v>
      </c>
    </row>
    <row r="132" spans="1:9" x14ac:dyDescent="0.55000000000000004">
      <c r="A132" s="6">
        <v>131</v>
      </c>
      <c r="B132" s="8"/>
      <c r="C132" s="8"/>
      <c r="D132" s="8"/>
      <c r="E132" s="4">
        <v>1</v>
      </c>
      <c r="F132" s="4">
        <v>16</v>
      </c>
      <c r="G132" s="2">
        <v>761.90476799999999</v>
      </c>
      <c r="H132" s="2">
        <v>271.18643200000002</v>
      </c>
      <c r="I132" s="2">
        <v>271.18643200000002</v>
      </c>
    </row>
    <row r="133" spans="1:9" x14ac:dyDescent="0.55000000000000004">
      <c r="A133" s="6">
        <v>132</v>
      </c>
      <c r="B133" s="8"/>
      <c r="C133" s="8"/>
      <c r="D133" s="8"/>
      <c r="E133" s="4">
        <v>2</v>
      </c>
      <c r="F133" s="4">
        <v>16</v>
      </c>
      <c r="G133" s="2">
        <v>1280</v>
      </c>
      <c r="H133" s="2">
        <v>500</v>
      </c>
      <c r="I133" s="2">
        <v>500</v>
      </c>
    </row>
    <row r="134" spans="1:9" x14ac:dyDescent="0.55000000000000004">
      <c r="A134" s="6">
        <v>133</v>
      </c>
      <c r="B134" s="8"/>
      <c r="C134" s="8"/>
      <c r="D134" s="8"/>
      <c r="E134" s="4">
        <v>4</v>
      </c>
      <c r="F134" s="4">
        <v>16</v>
      </c>
      <c r="G134" s="2">
        <v>1882.3528960000001</v>
      </c>
      <c r="H134" s="2">
        <v>853.33331199999998</v>
      </c>
      <c r="I134" s="2">
        <v>853.33331199999998</v>
      </c>
    </row>
    <row r="135" spans="1:9" x14ac:dyDescent="0.55000000000000004">
      <c r="A135" s="6">
        <v>134</v>
      </c>
      <c r="B135" s="8"/>
      <c r="C135" s="8"/>
      <c r="D135" s="8"/>
      <c r="E135" s="4">
        <v>8</v>
      </c>
      <c r="F135" s="4">
        <v>16</v>
      </c>
      <c r="G135" s="2">
        <v>2509.804032</v>
      </c>
      <c r="H135" s="2">
        <v>1132.743424</v>
      </c>
      <c r="I135" s="2">
        <v>1132.743424</v>
      </c>
    </row>
    <row r="136" spans="1:9" x14ac:dyDescent="0.55000000000000004">
      <c r="A136" s="6">
        <v>135</v>
      </c>
      <c r="B136" s="8"/>
      <c r="C136" s="8"/>
      <c r="D136" s="8"/>
      <c r="E136" s="4">
        <v>16</v>
      </c>
      <c r="F136" s="4">
        <v>16</v>
      </c>
      <c r="G136" s="2">
        <v>2188.0343039999998</v>
      </c>
      <c r="H136" s="2">
        <v>1454.545408</v>
      </c>
      <c r="I136" s="2">
        <v>1454.545408</v>
      </c>
    </row>
    <row r="137" spans="1:9" x14ac:dyDescent="0.55000000000000004">
      <c r="A137" s="6">
        <v>136</v>
      </c>
      <c r="B137" s="8"/>
      <c r="C137" s="8"/>
      <c r="D137" s="8"/>
      <c r="E137" s="4">
        <v>32</v>
      </c>
      <c r="F137" s="4">
        <v>16</v>
      </c>
      <c r="G137" s="2">
        <v>2782.6086399999999</v>
      </c>
      <c r="H137" s="2">
        <v>2235.8077440000002</v>
      </c>
      <c r="I137" s="2">
        <v>2235.8077440000002</v>
      </c>
    </row>
    <row r="138" spans="1:9" x14ac:dyDescent="0.55000000000000004">
      <c r="A138" s="6">
        <v>137</v>
      </c>
      <c r="B138" s="8"/>
      <c r="C138" s="8"/>
      <c r="D138" s="8"/>
      <c r="E138" s="4">
        <v>64</v>
      </c>
      <c r="F138" s="4">
        <v>16</v>
      </c>
      <c r="G138" s="2">
        <v>2844.4444159999998</v>
      </c>
      <c r="H138" s="2">
        <v>2528.395008</v>
      </c>
      <c r="I138" s="2">
        <v>2528.395008</v>
      </c>
    </row>
    <row r="139" spans="1:9" x14ac:dyDescent="0.55000000000000004">
      <c r="A139" s="6">
        <v>138</v>
      </c>
      <c r="B139" s="8"/>
      <c r="C139" s="8"/>
      <c r="D139" s="8"/>
      <c r="E139" s="4">
        <v>128</v>
      </c>
      <c r="F139" s="4">
        <v>16</v>
      </c>
      <c r="G139" s="2">
        <v>2876.4044800000001</v>
      </c>
      <c r="H139" s="2">
        <v>2705.4161920000001</v>
      </c>
      <c r="I139" s="2">
        <v>2705.4161920000001</v>
      </c>
    </row>
    <row r="140" spans="1:9" x14ac:dyDescent="0.55000000000000004">
      <c r="A140" s="6">
        <v>139</v>
      </c>
      <c r="B140" s="8"/>
      <c r="C140" s="8"/>
      <c r="D140" s="8"/>
      <c r="E140" s="4">
        <v>256</v>
      </c>
      <c r="F140" s="4">
        <v>16</v>
      </c>
      <c r="G140" s="2">
        <v>2782.6086399999999</v>
      </c>
      <c r="H140" s="2">
        <v>2700.0657919999999</v>
      </c>
      <c r="I140" s="2">
        <v>2700.0657919999999</v>
      </c>
    </row>
    <row r="141" spans="1:9" x14ac:dyDescent="0.55000000000000004">
      <c r="A141" s="6">
        <v>140</v>
      </c>
      <c r="B141" s="8"/>
      <c r="C141" s="8"/>
      <c r="D141" s="8"/>
      <c r="E141" s="4">
        <v>512</v>
      </c>
      <c r="F141" s="4">
        <v>16</v>
      </c>
      <c r="G141" s="2">
        <v>2755.4659839999999</v>
      </c>
      <c r="H141" s="2">
        <v>2714.3802879999998</v>
      </c>
      <c r="I141" s="2">
        <v>2714.3802879999998</v>
      </c>
    </row>
    <row r="142" spans="1:9" x14ac:dyDescent="0.55000000000000004">
      <c r="A142" s="6">
        <v>141</v>
      </c>
      <c r="B142" s="8"/>
      <c r="C142" s="8"/>
      <c r="D142" s="8"/>
      <c r="E142" s="4">
        <v>1</v>
      </c>
      <c r="F142" s="4">
        <v>8</v>
      </c>
      <c r="G142" s="2">
        <v>615.38463999999999</v>
      </c>
      <c r="H142" s="2">
        <v>250</v>
      </c>
      <c r="I142" s="2">
        <v>250</v>
      </c>
    </row>
    <row r="143" spans="1:9" x14ac:dyDescent="0.55000000000000004">
      <c r="A143" s="6">
        <v>142</v>
      </c>
      <c r="B143" s="8"/>
      <c r="C143" s="8"/>
      <c r="D143" s="8"/>
      <c r="E143" s="4">
        <v>2</v>
      </c>
      <c r="F143" s="4">
        <v>8</v>
      </c>
      <c r="G143" s="2">
        <v>888.88889600000005</v>
      </c>
      <c r="H143" s="2">
        <v>432.43244800000002</v>
      </c>
      <c r="I143" s="2">
        <v>432.43244800000002</v>
      </c>
    </row>
    <row r="144" spans="1:9" x14ac:dyDescent="0.55000000000000004">
      <c r="A144" s="6">
        <v>143</v>
      </c>
      <c r="B144" s="8"/>
      <c r="C144" s="8"/>
      <c r="D144" s="8"/>
      <c r="E144" s="4">
        <v>4</v>
      </c>
      <c r="F144" s="4">
        <v>8</v>
      </c>
      <c r="G144" s="2">
        <v>1142.857088</v>
      </c>
      <c r="H144" s="2">
        <v>666.66668800000002</v>
      </c>
      <c r="I144" s="2">
        <v>666.66668800000002</v>
      </c>
    </row>
    <row r="145" spans="1:9" x14ac:dyDescent="0.55000000000000004">
      <c r="A145" s="6">
        <v>144</v>
      </c>
      <c r="B145" s="8"/>
      <c r="C145" s="8"/>
      <c r="D145" s="8"/>
      <c r="E145" s="4">
        <v>8</v>
      </c>
      <c r="F145" s="4">
        <v>8</v>
      </c>
      <c r="G145" s="2">
        <v>1333.333376</v>
      </c>
      <c r="H145" s="2">
        <v>914.28569600000003</v>
      </c>
      <c r="I145" s="2">
        <v>914.28569600000003</v>
      </c>
    </row>
    <row r="146" spans="1:9" x14ac:dyDescent="0.55000000000000004">
      <c r="A146" s="6">
        <v>145</v>
      </c>
      <c r="B146" s="8"/>
      <c r="C146" s="8"/>
      <c r="D146" s="8"/>
      <c r="E146" s="4">
        <v>16</v>
      </c>
      <c r="F146" s="4">
        <v>8</v>
      </c>
      <c r="G146" s="2">
        <v>1454.545408</v>
      </c>
      <c r="H146" s="2">
        <v>1122.8070399999999</v>
      </c>
      <c r="I146" s="2">
        <v>1122.8070399999999</v>
      </c>
    </row>
    <row r="147" spans="1:9" x14ac:dyDescent="0.55000000000000004">
      <c r="A147" s="6">
        <v>146</v>
      </c>
      <c r="B147" s="8"/>
      <c r="C147" s="8"/>
      <c r="D147" s="8"/>
      <c r="E147" s="4">
        <v>32</v>
      </c>
      <c r="F147" s="4">
        <v>8</v>
      </c>
      <c r="G147" s="2">
        <v>1475.5043840000001</v>
      </c>
      <c r="H147" s="2">
        <v>1267.32672</v>
      </c>
      <c r="I147" s="2">
        <v>1267.32672</v>
      </c>
    </row>
    <row r="148" spans="1:9" x14ac:dyDescent="0.55000000000000004">
      <c r="A148" s="6">
        <v>147</v>
      </c>
      <c r="B148" s="8"/>
      <c r="C148" s="8"/>
      <c r="D148" s="8"/>
      <c r="E148" s="4">
        <v>64</v>
      </c>
      <c r="F148" s="4">
        <v>8</v>
      </c>
      <c r="G148" s="2">
        <v>1464.9498880000001</v>
      </c>
      <c r="H148" s="2">
        <v>1354.497408</v>
      </c>
      <c r="I148" s="2">
        <v>1354.497408</v>
      </c>
    </row>
    <row r="149" spans="1:9" x14ac:dyDescent="0.55000000000000004">
      <c r="A149" s="6">
        <v>148</v>
      </c>
      <c r="B149" s="8"/>
      <c r="C149" s="8"/>
      <c r="D149" s="8"/>
      <c r="E149" s="4">
        <v>128</v>
      </c>
      <c r="F149" s="4">
        <v>8</v>
      </c>
      <c r="G149" s="2">
        <v>1284.0125439999999</v>
      </c>
      <c r="H149" s="2">
        <v>1237.462272</v>
      </c>
      <c r="I149" s="2">
        <v>1237.462272</v>
      </c>
    </row>
    <row r="150" spans="1:9" x14ac:dyDescent="0.55000000000000004">
      <c r="A150" s="6">
        <v>149</v>
      </c>
      <c r="B150" s="8"/>
      <c r="C150" s="8"/>
      <c r="D150" s="8"/>
      <c r="E150" s="4">
        <v>256</v>
      </c>
      <c r="F150" s="4">
        <v>8</v>
      </c>
      <c r="G150" s="2">
        <v>1173.6389119999999</v>
      </c>
      <c r="H150" s="2">
        <v>1149.9157760000001</v>
      </c>
      <c r="I150" s="2">
        <v>1149.9157760000001</v>
      </c>
    </row>
    <row r="151" spans="1:9" x14ac:dyDescent="0.55000000000000004">
      <c r="A151" s="6">
        <v>150</v>
      </c>
      <c r="B151" s="8"/>
      <c r="C151" s="8"/>
      <c r="D151" s="8"/>
      <c r="E151" s="4">
        <v>512</v>
      </c>
      <c r="F151" s="4">
        <v>8</v>
      </c>
      <c r="G151" s="2">
        <v>1222.3216640000001</v>
      </c>
      <c r="H151" s="2">
        <v>1211.6550400000001</v>
      </c>
      <c r="I151" s="2">
        <v>1211.6550400000001</v>
      </c>
    </row>
    <row r="152" spans="1:9" x14ac:dyDescent="0.55000000000000004">
      <c r="A152" s="6">
        <v>151</v>
      </c>
      <c r="B152" s="8"/>
      <c r="C152" s="8"/>
      <c r="D152" s="8"/>
      <c r="E152" s="4">
        <v>1</v>
      </c>
      <c r="F152" s="4">
        <v>4</v>
      </c>
      <c r="G152" s="2">
        <v>421.05264</v>
      </c>
      <c r="H152" s="2">
        <v>210.52632</v>
      </c>
      <c r="I152" s="2">
        <v>210.52632</v>
      </c>
    </row>
    <row r="153" spans="1:9" x14ac:dyDescent="0.55000000000000004">
      <c r="A153" s="6">
        <v>152</v>
      </c>
      <c r="B153" s="8"/>
      <c r="C153" s="8"/>
      <c r="D153" s="8"/>
      <c r="E153" s="4">
        <v>2</v>
      </c>
      <c r="F153" s="4">
        <v>4</v>
      </c>
      <c r="G153" s="2">
        <v>533.33334400000001</v>
      </c>
      <c r="H153" s="2">
        <v>326.53062399999999</v>
      </c>
      <c r="I153" s="2">
        <v>326.53062399999999</v>
      </c>
    </row>
    <row r="154" spans="1:9" x14ac:dyDescent="0.55000000000000004">
      <c r="A154" s="6">
        <v>153</v>
      </c>
      <c r="B154" s="8"/>
      <c r="C154" s="8"/>
      <c r="D154" s="8"/>
      <c r="E154" s="4">
        <v>4</v>
      </c>
      <c r="F154" s="4">
        <v>4</v>
      </c>
      <c r="G154" s="2">
        <v>621.35923200000002</v>
      </c>
      <c r="H154" s="2">
        <v>453.90070400000002</v>
      </c>
      <c r="I154" s="2">
        <v>453.90070400000002</v>
      </c>
    </row>
    <row r="155" spans="1:9" x14ac:dyDescent="0.55000000000000004">
      <c r="A155" s="6">
        <v>154</v>
      </c>
      <c r="B155" s="8"/>
      <c r="C155" s="8"/>
      <c r="D155" s="8"/>
      <c r="E155" s="4">
        <v>8</v>
      </c>
      <c r="F155" s="4">
        <v>4</v>
      </c>
      <c r="G155" s="2">
        <v>673.68422399999997</v>
      </c>
      <c r="H155" s="2">
        <v>558.95193600000005</v>
      </c>
      <c r="I155" s="2">
        <v>558.95193600000005</v>
      </c>
    </row>
    <row r="156" spans="1:9" x14ac:dyDescent="0.55000000000000004">
      <c r="A156" s="6">
        <v>155</v>
      </c>
      <c r="B156" s="8"/>
      <c r="C156" s="8"/>
      <c r="D156" s="8"/>
      <c r="E156" s="4">
        <v>16</v>
      </c>
      <c r="F156" s="4">
        <v>4</v>
      </c>
      <c r="G156" s="2">
        <v>703.29670399999998</v>
      </c>
      <c r="H156" s="2">
        <v>636.81593599999997</v>
      </c>
      <c r="I156" s="2">
        <v>636.81593599999997</v>
      </c>
    </row>
    <row r="157" spans="1:9" x14ac:dyDescent="0.55000000000000004">
      <c r="A157" s="6">
        <v>156</v>
      </c>
      <c r="B157" s="8"/>
      <c r="C157" s="8"/>
      <c r="D157" s="8"/>
      <c r="E157" s="4">
        <v>32</v>
      </c>
      <c r="F157" s="4">
        <v>4</v>
      </c>
      <c r="G157" s="2">
        <v>719.10112000000004</v>
      </c>
      <c r="H157" s="2">
        <v>681.75763199999994</v>
      </c>
      <c r="I157" s="2">
        <v>681.75763199999994</v>
      </c>
    </row>
    <row r="158" spans="1:9" x14ac:dyDescent="0.55000000000000004">
      <c r="A158" s="6">
        <v>157</v>
      </c>
      <c r="B158" s="8"/>
      <c r="C158" s="8"/>
      <c r="D158" s="8"/>
      <c r="E158" s="4">
        <v>64</v>
      </c>
      <c r="F158" s="4">
        <v>4</v>
      </c>
      <c r="G158" s="2">
        <v>726.75654399999996</v>
      </c>
      <c r="H158" s="2">
        <v>701.36985600000003</v>
      </c>
      <c r="I158" s="2">
        <v>701.36985600000003</v>
      </c>
    </row>
    <row r="159" spans="1:9" x14ac:dyDescent="0.55000000000000004">
      <c r="A159" s="6">
        <v>158</v>
      </c>
      <c r="B159" s="8"/>
      <c r="C159" s="8"/>
      <c r="D159" s="8"/>
      <c r="E159" s="4">
        <v>128</v>
      </c>
      <c r="F159" s="4">
        <v>4</v>
      </c>
      <c r="G159" s="2">
        <v>717.08684800000003</v>
      </c>
      <c r="H159" s="2">
        <v>697.07283199999995</v>
      </c>
      <c r="I159" s="2">
        <v>697.07283199999995</v>
      </c>
    </row>
    <row r="160" spans="1:9" x14ac:dyDescent="0.55000000000000004">
      <c r="A160" s="6">
        <v>159</v>
      </c>
      <c r="B160" s="8"/>
      <c r="C160" s="8"/>
      <c r="D160" s="8"/>
      <c r="E160" s="4">
        <v>256</v>
      </c>
      <c r="F160" s="4">
        <v>4</v>
      </c>
      <c r="G160" s="2">
        <v>701.85055999999997</v>
      </c>
      <c r="H160" s="2">
        <v>692.47673599999996</v>
      </c>
      <c r="I160" s="2">
        <v>692.47673599999996</v>
      </c>
    </row>
    <row r="161" spans="1:9" x14ac:dyDescent="0.55000000000000004">
      <c r="A161" s="6">
        <v>160</v>
      </c>
      <c r="B161" s="9"/>
      <c r="C161" s="9"/>
      <c r="D161" s="9"/>
      <c r="E161" s="4">
        <v>512</v>
      </c>
      <c r="F161" s="4">
        <v>4</v>
      </c>
      <c r="G161" s="2">
        <v>701.55007999999998</v>
      </c>
      <c r="H161" s="2">
        <v>696.83564799999999</v>
      </c>
      <c r="I161" s="2">
        <v>696.83564799999999</v>
      </c>
    </row>
  </sheetData>
  <mergeCells count="8">
    <mergeCell ref="B122:B161"/>
    <mergeCell ref="B82:B121"/>
    <mergeCell ref="B2:B41"/>
    <mergeCell ref="D2:D81"/>
    <mergeCell ref="C2:C81"/>
    <mergeCell ref="D82:D161"/>
    <mergeCell ref="C82:C161"/>
    <mergeCell ref="B42:B81"/>
  </mergeCells>
  <dataValidations count="3">
    <dataValidation type="list" showInputMessage="1" showErrorMessage="1" sqref="C2:D2 C82:D82" xr:uid="{00000000-0002-0000-0000-000000000000}">
      <formula1>"L1, L2, L3"</formula1>
    </dataValidation>
    <dataValidation type="list" showInputMessage="1" showErrorMessage="1" sqref="F2:F161" xr:uid="{00000000-0002-0000-0000-000001000000}">
      <formula1>"1, 2, 4, 8, 16, 32"</formula1>
    </dataValidation>
    <dataValidation type="list" showInputMessage="1" showErrorMessage="1" sqref="B2:B41 B82:B121" xr:uid="{00000000-0002-0000-0000-000002000000}">
      <formula1>"0, 1, 2, 3, 4, 5, 6, 7"</formula1>
    </dataValidation>
  </dataValidation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Chitneedi, Tejaswi</cp:lastModifiedBy>
  <dcterms:created xsi:type="dcterms:W3CDTF">2015-06-05T18:17:20Z</dcterms:created>
  <dcterms:modified xsi:type="dcterms:W3CDTF">2026-05-26T07:09:20Z</dcterms:modified>
</cp:coreProperties>
</file>